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EstaPastaDeTrabalho"/>
  <mc:AlternateContent xmlns:mc="http://schemas.openxmlformats.org/markup-compatibility/2006">
    <mc:Choice Requires="x15">
      <x15ac:absPath xmlns:x15ac="http://schemas.microsoft.com/office/spreadsheetml/2010/11/ac" url="C:\Users\celso.c.petrosa\Desktop\SERVIÇOS\2026\3) ENSAIOS TECNOLOGICOS\ORÇAMENTO\36 meses\14-01-26\planilha c-f\"/>
    </mc:Choice>
  </mc:AlternateContent>
  <xr:revisionPtr revIDLastSave="0" documentId="13_ncr:1_{54C6E600-64E4-4A4D-AA90-CFE3FCF8D2BA}" xr6:coauthVersionLast="47" xr6:coauthVersionMax="47" xr10:uidLastSave="{00000000-0000-0000-0000-000000000000}"/>
  <bookViews>
    <workbookView xWindow="-120" yWindow="-120" windowWidth="29040" windowHeight="15840" xr2:uid="{00000000-000D-0000-FFFF-FFFF00000000}"/>
  </bookViews>
  <sheets>
    <sheet name="Planilha " sheetId="1" r:id="rId1"/>
    <sheet name="Composições Próprias " sheetId="13" r:id="rId2"/>
    <sheet name="Cronograma" sheetId="28" r:id="rId3"/>
    <sheet name="Depreciaçao" sheetId="29" r:id="rId4"/>
    <sheet name="PV - Mão obra" sheetId="23" r:id="rId5"/>
    <sheet name=" BDI " sheetId="4" r:id="rId6"/>
    <sheet name="Cotações" sheetId="11" r:id="rId7"/>
    <sheet name="Cotação ensaios" sheetId="27" r:id="rId8"/>
    <sheet name="Encargos" sheetId="1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0" localSheetId="8">#REF!</definedName>
    <definedName name="\0">#REF!</definedName>
    <definedName name="\a">#REF!</definedName>
    <definedName name="\b">#REF!</definedName>
    <definedName name="\c" localSheetId="7">[1]PLMUSEU!#REF!</definedName>
    <definedName name="\c" localSheetId="2">[1]PLMUSEU!#REF!</definedName>
    <definedName name="\c" localSheetId="3">[1]PLMUSEU!#REF!</definedName>
    <definedName name="\c" localSheetId="8">#REF!</definedName>
    <definedName name="\c" localSheetId="4">[1]PLMUSEU!#REF!</definedName>
    <definedName name="\c">#REF!</definedName>
    <definedName name="\e" localSheetId="2">#REF!</definedName>
    <definedName name="\e" localSheetId="8">#REF!</definedName>
    <definedName name="\e">#REF!</definedName>
    <definedName name="\p" localSheetId="8">#REF!</definedName>
    <definedName name="\p">#REF!</definedName>
    <definedName name="\x" localSheetId="7">[1]PLMUSEU!#REF!</definedName>
    <definedName name="\x" localSheetId="2">[1]PLMUSEU!#REF!</definedName>
    <definedName name="\x" localSheetId="3">[1]PLMUSEU!#REF!</definedName>
    <definedName name="\x" localSheetId="8">#REF!</definedName>
    <definedName name="\x" localSheetId="4">[1]PLMUSEU!#REF!</definedName>
    <definedName name="\x">#REF!</definedName>
    <definedName name="\z" localSheetId="7">[1]PLMUSEU!#REF!</definedName>
    <definedName name="\z" localSheetId="2">[1]PLMUSEU!#REF!</definedName>
    <definedName name="\z" localSheetId="3">[1]PLMUSEU!#REF!</definedName>
    <definedName name="\z" localSheetId="8">#REF!</definedName>
    <definedName name="\z" localSheetId="4">[1]PLMUSEU!#REF!</definedName>
    <definedName name="\z">#REF!</definedName>
    <definedName name="_" localSheetId="2">#REF!</definedName>
    <definedName name="_" localSheetId="8">#REF!</definedName>
    <definedName name="_">#REF!</definedName>
    <definedName name="_________________________esc15">"#ref!"</definedName>
    <definedName name="_________________________esc4">"#ref!"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esc15">"#ref!"</definedName>
    <definedName name="______________________esc4">"#ref!"</definedName>
    <definedName name="______________________esc6">"#ref!"</definedName>
    <definedName name="_____________________pv3" localSheetId="2">#REF!</definedName>
    <definedName name="_____________________pv3" localSheetId="8">#REF!</definedName>
    <definedName name="_____________________pv3">#REF!</definedName>
    <definedName name="____________________Ele200502" localSheetId="8">#REF!</definedName>
    <definedName name="____________________Ele200502">#REF!</definedName>
    <definedName name="____________________esc15">"#ref!"</definedName>
    <definedName name="____________________esc4">"#ref!"</definedName>
    <definedName name="____________________esc6">"#ref!"</definedName>
    <definedName name="____________________pv3" localSheetId="2">#REF!</definedName>
    <definedName name="____________________pv3" localSheetId="8">#REF!</definedName>
    <definedName name="____________________pv3">#REF!</definedName>
    <definedName name="____________________Ser200705" localSheetId="8">#REF!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esc15">"#ref!"</definedName>
    <definedName name="___________________esc4">"#ref!"</definedName>
    <definedName name="___________________esc6">"#ref!"</definedName>
    <definedName name="___________________pv2" localSheetId="2">#REF!</definedName>
    <definedName name="___________________pv2" localSheetId="8">#REF!</definedName>
    <definedName name="___________________pv2">#REF!</definedName>
    <definedName name="___________________pv3" localSheetId="8">#REF!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esc15">"#ref!"</definedName>
    <definedName name="__________________esc4">"#ref!"</definedName>
    <definedName name="__________________esc6">"#ref!"</definedName>
    <definedName name="__________________pv2" localSheetId="2">#REF!</definedName>
    <definedName name="__________________pv2" localSheetId="8">#REF!</definedName>
    <definedName name="__________________pv2">#REF!</definedName>
    <definedName name="__________________pv3" localSheetId="8">#REF!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esc15">"#ref!"</definedName>
    <definedName name="_________________esc4">"#ref!"</definedName>
    <definedName name="_________________esc6">"#ref!"</definedName>
    <definedName name="_________________pv2" localSheetId="2">#REF!</definedName>
    <definedName name="_________________pv2" localSheetId="8">#REF!</definedName>
    <definedName name="_________________pv2">#REF!</definedName>
    <definedName name="_________________pv3" localSheetId="8">#REF!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esc15">"#ref!"</definedName>
    <definedName name="_______________esc4">"#ref!"</definedName>
    <definedName name="_______________esc6">"#ref!"</definedName>
    <definedName name="_______________pv2" localSheetId="2">#REF!</definedName>
    <definedName name="_______________pv2" localSheetId="8">#REF!</definedName>
    <definedName name="_______________pv2">#REF!</definedName>
    <definedName name="_______________pv3" localSheetId="8">#REF!</definedName>
    <definedName name="_______________pv3">#REF!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esc15">"#ref!"</definedName>
    <definedName name="______________esc4">"#ref!"</definedName>
    <definedName name="______________esc6">"#ref!"</definedName>
    <definedName name="______________pv2" localSheetId="2">#REF!</definedName>
    <definedName name="______________pv2" localSheetId="8">#REF!</definedName>
    <definedName name="______________pv2">#REF!</definedName>
    <definedName name="______________pv3" localSheetId="8">#REF!</definedName>
    <definedName name="______________pv3">#REF!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esc15">"#ref!"</definedName>
    <definedName name="_____________esc4">"#ref!"</definedName>
    <definedName name="_____________esc6">"#ref!"</definedName>
    <definedName name="_____________pv2" localSheetId="2">#REF!</definedName>
    <definedName name="_____________pv2" localSheetId="8">#REF!</definedName>
    <definedName name="_____________pv2">#REF!</definedName>
    <definedName name="_____________pv3" localSheetId="8">#REF!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Ele200502">#REF!</definedName>
    <definedName name="____________Ele200609">#REF!</definedName>
    <definedName name="____________esc15">"#ref!"</definedName>
    <definedName name="____________esc4">"#ref!"</definedName>
    <definedName name="____________esc6">"#ref!"</definedName>
    <definedName name="____________pv2" localSheetId="2">#REF!</definedName>
    <definedName name="____________pv2" localSheetId="8">#REF!</definedName>
    <definedName name="____________pv2">#REF!</definedName>
    <definedName name="____________pv3" localSheetId="8">#REF!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Ele200502">#REF!</definedName>
    <definedName name="___________Ele200609">#REF!</definedName>
    <definedName name="___________esc15">"#ref!"</definedName>
    <definedName name="___________esc4">"#ref!"</definedName>
    <definedName name="___________esc6">"#ref!"</definedName>
    <definedName name="___________pv2" localSheetId="2">#REF!</definedName>
    <definedName name="___________pv2" localSheetId="8">#REF!</definedName>
    <definedName name="___________pv2">#REF!</definedName>
    <definedName name="___________pv3" localSheetId="8">#REF!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esc15">"#ref!"</definedName>
    <definedName name="__________esc4">"#ref!"</definedName>
    <definedName name="__________esc6">"#ref!"</definedName>
    <definedName name="__________pv2" localSheetId="2">#REF!</definedName>
    <definedName name="__________pv2" localSheetId="8">#REF!</definedName>
    <definedName name="__________pv2">#REF!</definedName>
    <definedName name="__________pv3" localSheetId="8">#REF!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esc15">"#ref!"</definedName>
    <definedName name="_________esc4">"#ref!"</definedName>
    <definedName name="_________esc6">"#ref!"</definedName>
    <definedName name="_________pv2" localSheetId="2">#REF!</definedName>
    <definedName name="_________pv2" localSheetId="8">#REF!</definedName>
    <definedName name="_________pv2">#REF!</definedName>
    <definedName name="_________pv3" localSheetId="8">#REF!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esc15">"#ref!"</definedName>
    <definedName name="________esc4">"#ref!"</definedName>
    <definedName name="________esc6">"#ref!"</definedName>
    <definedName name="________pv2" localSheetId="2">#REF!</definedName>
    <definedName name="________pv2" localSheetId="8">#REF!</definedName>
    <definedName name="________pv2">#REF!</definedName>
    <definedName name="________pv3" localSheetId="8">#REF!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esc15">"#ref!"</definedName>
    <definedName name="_______esc4">"#ref!"</definedName>
    <definedName name="_______esc6">"#ref!"</definedName>
    <definedName name="_______pv2" localSheetId="2">#REF!</definedName>
    <definedName name="_______pv2" localSheetId="8">#REF!</definedName>
    <definedName name="_______pv2">#REF!</definedName>
    <definedName name="_______pv3" localSheetId="8">#REF!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ABR95">#REF!</definedName>
    <definedName name="_____ABR96">#REF!</definedName>
    <definedName name="_____ABR97">#REF!</definedName>
    <definedName name="_____ABR98">#REF!</definedName>
    <definedName name="_____ABR99">#REF!</definedName>
    <definedName name="_____AGO95">#REF!</definedName>
    <definedName name="_____AGO96">#REF!</definedName>
    <definedName name="_____AGO97">#REF!</definedName>
    <definedName name="_____AGO98">#REF!</definedName>
    <definedName name="_____AGO99">#REF!</definedName>
    <definedName name="_____DEZ94">#REF!</definedName>
    <definedName name="_____DEZ95">#REF!</definedName>
    <definedName name="_____DEZ96">#REF!</definedName>
    <definedName name="_____DEZ97">#REF!</definedName>
    <definedName name="_____DEZ98">#REF!</definedName>
    <definedName name="_____DEZ99">#REF!</definedName>
    <definedName name="_____Ele200502">#REF!</definedName>
    <definedName name="_____Ele200609">#REF!</definedName>
    <definedName name="_____FEV95">#REF!</definedName>
    <definedName name="_____FEV96">#REF!</definedName>
    <definedName name="_____FEV97">#REF!</definedName>
    <definedName name="_____FEV98">#REF!</definedName>
    <definedName name="_____FEV99">#REF!</definedName>
    <definedName name="_____JAN95">#REF!</definedName>
    <definedName name="_____JAN96">#REF!</definedName>
    <definedName name="_____JAN97">#REF!</definedName>
    <definedName name="_____JAN98">#REF!</definedName>
    <definedName name="_____JAN99">#REF!</definedName>
    <definedName name="_____JUL95">#REF!</definedName>
    <definedName name="_____JUL96">#REF!</definedName>
    <definedName name="_____JUL97">#REF!</definedName>
    <definedName name="_____JUL98">#REF!</definedName>
    <definedName name="_____JUL99">#REF!</definedName>
    <definedName name="_____JUN95">#REF!</definedName>
    <definedName name="_____JUN96">#REF!</definedName>
    <definedName name="_____JUN97">#REF!</definedName>
    <definedName name="_____JUN98">#REF!</definedName>
    <definedName name="_____JUN99">#REF!</definedName>
    <definedName name="_____MAI95">#REF!</definedName>
    <definedName name="_____MAI96">#REF!</definedName>
    <definedName name="_____MAI97">#REF!</definedName>
    <definedName name="_____MAI98">#REF!</definedName>
    <definedName name="_____MAI99">#REF!</definedName>
    <definedName name="_____MAR95">#REF!</definedName>
    <definedName name="_____MAR96">#REF!</definedName>
    <definedName name="_____MAR97">#REF!</definedName>
    <definedName name="_____MAR98">#REF!</definedName>
    <definedName name="_____MAR99">#REF!</definedName>
    <definedName name="_____NOV94">#REF!</definedName>
    <definedName name="_____NOV95">#REF!</definedName>
    <definedName name="_____NOV96">#REF!</definedName>
    <definedName name="_____NOV97">#REF!</definedName>
    <definedName name="_____NOV98">#REF!</definedName>
    <definedName name="_____NOV99">#REF!</definedName>
    <definedName name="_____OUT94">#REF!</definedName>
    <definedName name="_____OUT95">#REF!</definedName>
    <definedName name="_____OUT96">#REF!</definedName>
    <definedName name="_____OUT97">#REF!</definedName>
    <definedName name="_____OUT98">#REF!</definedName>
    <definedName name="_____OUT9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SET94">#REF!</definedName>
    <definedName name="_____SET95">#REF!</definedName>
    <definedName name="_____SET96">#REF!</definedName>
    <definedName name="_____SET97">#REF!</definedName>
    <definedName name="_____SET98">#REF!</definedName>
    <definedName name="_____SET99">#REF!</definedName>
    <definedName name="_____TR2">#REF!</definedName>
    <definedName name="_____TR5">#REF!</definedName>
    <definedName name="_____xlnm.Database_1">"#REF!"</definedName>
    <definedName name="_____xlnm.Database_2">"#REF!"</definedName>
    <definedName name="_____xlnm.Database_3">"#REF!"</definedName>
    <definedName name="_____xlnm.Database_4">"#REF!"</definedName>
    <definedName name="_____xlnm.Database_5">"#REF!"</definedName>
    <definedName name="_____xlnm.Database_6">"#REF!"</definedName>
    <definedName name="_____xlnm.Database_7">"#REF!"</definedName>
    <definedName name="_____xlnm.Print_Area_10">#REF!</definedName>
    <definedName name="_____xlnm.Print_Area_11">#REF!</definedName>
    <definedName name="_____xlnm.Print_Area_12">#REF!</definedName>
    <definedName name="_____xlnm.Print_Area_13">#REF!</definedName>
    <definedName name="_____xlnm.Print_Area_14">#REF!</definedName>
    <definedName name="_____xlnm.Print_Area_15">#REF!</definedName>
    <definedName name="_____xlnm.Print_Area_16">"#REF!"</definedName>
    <definedName name="_____xlnm.Print_Area_2">#REF!</definedName>
    <definedName name="_____xlnm.Print_Area_3">#REF!</definedName>
    <definedName name="_____xlnm.Print_Area_4">#REF!</definedName>
    <definedName name="_____xlnm.Print_Area_5">#REF!</definedName>
    <definedName name="_____xlnm.Print_Titles_1">#REF!</definedName>
    <definedName name="_____xlnm.Print_Titles_4">#REF!</definedName>
    <definedName name="_____xlnm.Print_Titles_5">#REF!</definedName>
    <definedName name="_____xlnm.Print_Titles_6">#REF!</definedName>
    <definedName name="_____xlnm.Print_Titles_7">#REF!</definedName>
    <definedName name="_____xlnm.Print_Titles_8">#N/A</definedName>
    <definedName name="____abc2" localSheetId="8">#REF!</definedName>
    <definedName name="____abc2">#REF!</definedName>
    <definedName name="____ABR95" localSheetId="8">#REF!</definedName>
    <definedName name="____ABR95">#REF!</definedName>
    <definedName name="____ABR96" localSheetId="8">#REF!</definedName>
    <definedName name="____ABR96">#REF!</definedName>
    <definedName name="____ABR97">#REF!</definedName>
    <definedName name="____ABR98">#REF!</definedName>
    <definedName name="____ABR99">#REF!</definedName>
    <definedName name="____AGO95">#REF!</definedName>
    <definedName name="____AGO96">#REF!</definedName>
    <definedName name="____AGO97">#REF!</definedName>
    <definedName name="____AGO98">#REF!</definedName>
    <definedName name="____AGO99">#REF!</definedName>
    <definedName name="____AUX1">#REF!</definedName>
    <definedName name="____aux2">#REF!</definedName>
    <definedName name="____DEZ94">#REF!</definedName>
    <definedName name="____DEZ95">#REF!</definedName>
    <definedName name="____DEZ96">#REF!</definedName>
    <definedName name="____DEZ97">#REF!</definedName>
    <definedName name="____DEZ98">#REF!</definedName>
    <definedName name="____DEZ99">#REF!</definedName>
    <definedName name="____dre1">#REF!</definedName>
    <definedName name="____Ele200502">#REF!</definedName>
    <definedName name="____Ele200609">#REF!</definedName>
    <definedName name="____FEV95">#REF!</definedName>
    <definedName name="____FEV96">#REF!</definedName>
    <definedName name="____FEV97">#REF!</definedName>
    <definedName name="____FEV98">#REF!</definedName>
    <definedName name="____FEV99">#REF!</definedName>
    <definedName name="____JAN95">#REF!</definedName>
    <definedName name="____JAN96">#REF!</definedName>
    <definedName name="____JAN97">#REF!</definedName>
    <definedName name="____JAN98">#REF!</definedName>
    <definedName name="____JAN99">#REF!</definedName>
    <definedName name="____JUL95">#REF!</definedName>
    <definedName name="____JUL96">#REF!</definedName>
    <definedName name="____JUL97">#REF!</definedName>
    <definedName name="____JUL98">#REF!</definedName>
    <definedName name="____JUL99">#REF!</definedName>
    <definedName name="____JUN95">#REF!</definedName>
    <definedName name="____JUN96">#REF!</definedName>
    <definedName name="____JUN97">#REF!</definedName>
    <definedName name="____JUN98">#REF!</definedName>
    <definedName name="____JUN99">#REF!</definedName>
    <definedName name="____MAI95">#REF!</definedName>
    <definedName name="____MAI96">#REF!</definedName>
    <definedName name="____MAI97">#REF!</definedName>
    <definedName name="____MAI98">#REF!</definedName>
    <definedName name="____MAI99">#REF!</definedName>
    <definedName name="____MAR95">#REF!</definedName>
    <definedName name="____MAR96">#REF!</definedName>
    <definedName name="____MAR97">#REF!</definedName>
    <definedName name="____MAR98">#REF!</definedName>
    <definedName name="____MAR99">#REF!</definedName>
    <definedName name="____NOV94">#REF!</definedName>
    <definedName name="____NOV95">#REF!</definedName>
    <definedName name="____NOV96">#REF!</definedName>
    <definedName name="____NOV97">#REF!</definedName>
    <definedName name="____NOV98">#REF!</definedName>
    <definedName name="____NOV99">#REF!</definedName>
    <definedName name="____oae1">#REF!</definedName>
    <definedName name="____OUT94">#REF!</definedName>
    <definedName name="____OUT95">#REF!</definedName>
    <definedName name="____OUT96">#REF!</definedName>
    <definedName name="____OUT97">#REF!</definedName>
    <definedName name="____OUT98">#REF!</definedName>
    <definedName name="____OUT99">#REF!</definedName>
    <definedName name="____pav1">#REF!</definedName>
    <definedName name="____pre1">#REF!</definedName>
    <definedName name="____pv2">#REF!</definedName>
    <definedName name="____pv3">#REF!</definedName>
    <definedName name="____rev1">#REF!</definedName>
    <definedName name="____REV5">#REF!</definedName>
    <definedName name="____SE2">#REF!</definedName>
    <definedName name="____seg1">#REF!</definedName>
    <definedName name="____Ser200506">#REF!</definedName>
    <definedName name="____Ser200705">#REF!</definedName>
    <definedName name="____Ser200712">#REF!</definedName>
    <definedName name="____Ser201104">#REF!</definedName>
    <definedName name="____SET94">#REF!</definedName>
    <definedName name="____SET95">#REF!</definedName>
    <definedName name="____SET96">#REF!</definedName>
    <definedName name="____SET97">#REF!</definedName>
    <definedName name="____SET98">#REF!</definedName>
    <definedName name="____SET99">#REF!</definedName>
    <definedName name="____sih1">#REF!</definedName>
    <definedName name="____tab1" localSheetId="7">[2]Preços_BSTC!$B$4:$R$77</definedName>
    <definedName name="____tab1" localSheetId="2">[2]Preços_BSTC!$B$4:$R$77</definedName>
    <definedName name="____tab1" localSheetId="3">[2]Preços_BSTC!$B$4:$R$77</definedName>
    <definedName name="____tab1" localSheetId="8">#REF!</definedName>
    <definedName name="____tab1" localSheetId="4">[2]Preços_BSTC!$B$4:$R$77</definedName>
    <definedName name="____tab1">#REF!</definedName>
    <definedName name="____TR2" localSheetId="2">#REF!</definedName>
    <definedName name="____TR2" localSheetId="8">#REF!</definedName>
    <definedName name="____TR2">#REF!</definedName>
    <definedName name="____TR5">#REF!</definedName>
    <definedName name="____xlnm.Database_1">"#REF!"</definedName>
    <definedName name="____xlnm.Database_2">"#REF!"</definedName>
    <definedName name="____xlnm.Database_3">"#REF!"</definedName>
    <definedName name="____xlnm.Database_4">"#REF!"</definedName>
    <definedName name="____xlnm.Database_5">"#REF!"</definedName>
    <definedName name="____xlnm.Database_6">"#REF!"</definedName>
    <definedName name="____xlnm.Database_7">"#REF!"</definedName>
    <definedName name="____xlnm.Print_Area_10">#REF!</definedName>
    <definedName name="____xlnm.Print_Area_11">#REF!</definedName>
    <definedName name="____xlnm.Print_Area_12">#REF!</definedName>
    <definedName name="____xlnm.Print_Area_13">#REF!</definedName>
    <definedName name="____xlnm.Print_Area_14">#REF!</definedName>
    <definedName name="____xlnm.Print_Area_15">#REF!</definedName>
    <definedName name="____xlnm.Print_Area_16">"#REF!"</definedName>
    <definedName name="____xlnm.Print_Area_2">#REF!</definedName>
    <definedName name="____xlnm.Print_Area_3">#REF!</definedName>
    <definedName name="____xlnm.Print_Area_4">#REF!</definedName>
    <definedName name="____xlnm.Print_Area_5">#REF!</definedName>
    <definedName name="____xlnm.Print_Titles_1">#REF!</definedName>
    <definedName name="____xlnm.Print_Titles_4">#REF!</definedName>
    <definedName name="____xlnm.Print_Titles_5">#REF!</definedName>
    <definedName name="____xlnm.Print_Titles_6">#REF!</definedName>
    <definedName name="____xlnm.Print_Titles_7">#REF!</definedName>
    <definedName name="____xlnm.Print_Titles_8">#N/A</definedName>
    <definedName name="___abc2" localSheetId="8">#REF!</definedName>
    <definedName name="___abc2">#REF!</definedName>
    <definedName name="___ABR95" localSheetId="8">#REF!</definedName>
    <definedName name="___ABR95">#REF!</definedName>
    <definedName name="___ABR96" localSheetId="8">#REF!</definedName>
    <definedName name="___ABR96">#REF!</definedName>
    <definedName name="___ABR97">#REF!</definedName>
    <definedName name="___ABR98">#REF!</definedName>
    <definedName name="___ABR99">#REF!</definedName>
    <definedName name="___AGO95">#REF!</definedName>
    <definedName name="___AGO96">#REF!</definedName>
    <definedName name="___AGO97">#REF!</definedName>
    <definedName name="___AGO98">#REF!</definedName>
    <definedName name="___AGO99">#REF!</definedName>
    <definedName name="___AUX1">#REF!</definedName>
    <definedName name="___aux2">#REF!</definedName>
    <definedName name="___CTD1">#REF!</definedName>
    <definedName name="___DEZ94">#REF!</definedName>
    <definedName name="___DEZ95">#REF!</definedName>
    <definedName name="___DEZ96">#REF!</definedName>
    <definedName name="___DEZ97">#REF!</definedName>
    <definedName name="___DEZ98">#REF!</definedName>
    <definedName name="___DEZ99">#REF!</definedName>
    <definedName name="___dre1">#REF!</definedName>
    <definedName name="___Ele200502">#REF!</definedName>
    <definedName name="___Ele200609">#REF!</definedName>
    <definedName name="___FEV95">#REF!</definedName>
    <definedName name="___FEV96">#REF!</definedName>
    <definedName name="___FEV97">#REF!</definedName>
    <definedName name="___FEV98">#REF!</definedName>
    <definedName name="___FEV99">#REF!</definedName>
    <definedName name="___JAN95">#REF!</definedName>
    <definedName name="___JAN96">#REF!</definedName>
    <definedName name="___JAN97">#REF!</definedName>
    <definedName name="___JAN98">#REF!</definedName>
    <definedName name="___JAN99">#REF!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MAI95">#REF!</definedName>
    <definedName name="___MAI96">#REF!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MLH1">#REF!</definedName>
    <definedName name="___MLH2">#REF!</definedName>
    <definedName name="___MLH3">#REF!</definedName>
    <definedName name="___MO1">#REF!</definedName>
    <definedName name="___MO2">#REF!</definedName>
    <definedName name="___MO3">#REF!</definedName>
    <definedName name="___MP100">#REF!</definedName>
    <definedName name="___NOV94">#REF!</definedName>
    <definedName name="___NOV95">#REF!</definedName>
    <definedName name="___NOV96">#REF!</definedName>
    <definedName name="___NOV97">#REF!</definedName>
    <definedName name="___NOV98">#REF!</definedName>
    <definedName name="___NOV99">#REF!</definedName>
    <definedName name="___NUM1">#REF!</definedName>
    <definedName name="___NUM2">#REF!</definedName>
    <definedName name="___NUM3">#REF!</definedName>
    <definedName name="___oae1">#REF!</definedName>
    <definedName name="___OUT94">#REF!</definedName>
    <definedName name="___OUT95">#REF!</definedName>
    <definedName name="___OUT96">#REF!</definedName>
    <definedName name="___OUT97">#REF!</definedName>
    <definedName name="___OUT98">#REF!</definedName>
    <definedName name="___OUT99">#REF!</definedName>
    <definedName name="___pav1">#REF!</definedName>
    <definedName name="___PER2">#REF!</definedName>
    <definedName name="___PER3">#REF!</definedName>
    <definedName name="___PL1">#REF!</definedName>
    <definedName name="___pre1">#REF!</definedName>
    <definedName name="___pv2">#REF!</definedName>
    <definedName name="___pv3">#REF!</definedName>
    <definedName name="___rev1">#REF!</definedName>
    <definedName name="___REV5">#REF!</definedName>
    <definedName name="___SE2">#REF!</definedName>
    <definedName name="___seg1">#REF!</definedName>
    <definedName name="___Ser200506">#REF!</definedName>
    <definedName name="___Ser200705">#REF!</definedName>
    <definedName name="___Ser200712">#REF!</definedName>
    <definedName name="___Ser201104">#REF!</definedName>
    <definedName name="___SET94">#REF!</definedName>
    <definedName name="___SET95">#REF!</definedName>
    <definedName name="___SET96">#REF!</definedName>
    <definedName name="___SET97">#REF!</definedName>
    <definedName name="___SET98">#REF!</definedName>
    <definedName name="___SET99">#REF!</definedName>
    <definedName name="___sih1">#REF!</definedName>
    <definedName name="___tab0198">#REF!</definedName>
    <definedName name="___tab1" localSheetId="7">[2]Preços_BSTC!$B$4:$R$77</definedName>
    <definedName name="___tab1" localSheetId="2">[2]Preços_BSTC!$B$4:$R$77</definedName>
    <definedName name="___tab1" localSheetId="3">[2]Preços_BSTC!$B$4:$R$77</definedName>
    <definedName name="___tab1" localSheetId="8">#REF!</definedName>
    <definedName name="___tab1" localSheetId="4">[2]Preços_BSTC!$B$4:$R$77</definedName>
    <definedName name="___tab1">#REF!</definedName>
    <definedName name="___TAB4" localSheetId="2">#REF!</definedName>
    <definedName name="___TAB4" localSheetId="8">#REF!</definedName>
    <definedName name="___TAB4">#REF!</definedName>
    <definedName name="___TR2" localSheetId="8">#REF!</definedName>
    <definedName name="___TR2">#REF!</definedName>
    <definedName name="___TR5">#REF!</definedName>
    <definedName name="___VAX1">#REF!</definedName>
    <definedName name="___VAX2">#REF!</definedName>
    <definedName name="___VRL1">#REF!</definedName>
    <definedName name="___VRL2">#REF!</definedName>
    <definedName name="___VRL3">#REF!</definedName>
    <definedName name="___xlnm.Database_1">"#REF!"</definedName>
    <definedName name="___xlnm.Database_2">"#REF!"</definedName>
    <definedName name="___xlnm.Database_3">"#REF!"</definedName>
    <definedName name="___xlnm.Database_4">"#REF!"</definedName>
    <definedName name="___xlnm.Database_5">"#REF!"</definedName>
    <definedName name="___xlnm.Database_6">"#REF!"</definedName>
    <definedName name="___xlnm.Database_7">"#REF!"</definedName>
    <definedName name="___xlnm.Print_Area_10">#REF!</definedName>
    <definedName name="___xlnm.Print_Area_11">#REF!</definedName>
    <definedName name="___xlnm.Print_Area_12">#REF!</definedName>
    <definedName name="___xlnm.Print_Area_13">#REF!</definedName>
    <definedName name="___xlnm.Print_Area_14">#REF!</definedName>
    <definedName name="___xlnm.Print_Area_15">#REF!</definedName>
    <definedName name="___xlnm.Print_Area_16">"#REF!"</definedName>
    <definedName name="___xlnm.Print_Area_2">#REF!</definedName>
    <definedName name="___xlnm.Print_Area_3">#REF!</definedName>
    <definedName name="___xlnm.Print_Area_4">#REF!</definedName>
    <definedName name="___xlnm.Print_Area_5">#REF!</definedName>
    <definedName name="___xlnm.Print_Titles_1">#REF!</definedName>
    <definedName name="___xlnm.Print_Titles_4">#REF!</definedName>
    <definedName name="___xlnm.Print_Titles_5">#REF!</definedName>
    <definedName name="___xlnm.Print_Titles_6">#REF!</definedName>
    <definedName name="___xlnm.Print_Titles_7">#REF!</definedName>
    <definedName name="___xlnm.Print_Titles_8">#N/A</definedName>
    <definedName name="__abc2" localSheetId="8">#REF!</definedName>
    <definedName name="__abc2">#REF!</definedName>
    <definedName name="__ABR95" localSheetId="8">#REF!</definedName>
    <definedName name="__ABR95">#REF!</definedName>
    <definedName name="__ABR96" localSheetId="8">#REF!</definedName>
    <definedName name="__ABR96">#REF!</definedName>
    <definedName name="__ABR97">#REF!</definedName>
    <definedName name="__ABR98">#REF!</definedName>
    <definedName name="__ABR99">#REF!</definedName>
    <definedName name="__AGO95">#REF!</definedName>
    <definedName name="__AGO96">#REF!</definedName>
    <definedName name="__AGO97">#REF!</definedName>
    <definedName name="__AGO98">#REF!</definedName>
    <definedName name="__AGO99">#REF!</definedName>
    <definedName name="__AUX1">#REF!</definedName>
    <definedName name="__aux2">#REF!</definedName>
    <definedName name="__CTD1">#REF!</definedName>
    <definedName name="__DEZ94">#REF!</definedName>
    <definedName name="__DEZ95">#REF!</definedName>
    <definedName name="__DEZ96">#REF!</definedName>
    <definedName name="__DEZ97">#REF!</definedName>
    <definedName name="__DEZ98">#REF!</definedName>
    <definedName name="__DEZ99">#REF!</definedName>
    <definedName name="__dre1">#REF!</definedName>
    <definedName name="__Ele200502">#REF!</definedName>
    <definedName name="__Ele200609">#REF!</definedName>
    <definedName name="__esc15" localSheetId="7">#REF!</definedName>
    <definedName name="__esc15">#REF!</definedName>
    <definedName name="__esc4" localSheetId="7">#REF!</definedName>
    <definedName name="__esc4">#REF!</definedName>
    <definedName name="__esc6" localSheetId="7">#REF!</definedName>
    <definedName name="__esc6">#REF!</definedName>
    <definedName name="__FEV95">#REF!</definedName>
    <definedName name="__FEV96">#REF!</definedName>
    <definedName name="__FEV97">#REF!</definedName>
    <definedName name="__FEV98">#REF!</definedName>
    <definedName name="__FEV99">#REF!</definedName>
    <definedName name="__JAN95">#REF!</definedName>
    <definedName name="__JAN96">#REF!</definedName>
    <definedName name="__JAN97">#REF!</definedName>
    <definedName name="__JAN98">#REF!</definedName>
    <definedName name="__JAN99">#REF!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MAI95">#REF!</definedName>
    <definedName name="__MAI96">#REF!</definedName>
    <definedName name="__MAI97">#REF!</definedName>
    <definedName name="__MAI98">#REF!</definedName>
    <definedName name="__MAI99">#REF!</definedName>
    <definedName name="__MAR95">#REF!</definedName>
    <definedName name="__MAR96">#REF!</definedName>
    <definedName name="__MAR97">#REF!</definedName>
    <definedName name="__MAR98">#REF!</definedName>
    <definedName name="__MAR99">#REF!</definedName>
    <definedName name="__MLH1">#REF!</definedName>
    <definedName name="__MLH2">#REF!</definedName>
    <definedName name="__MLH3">#REF!</definedName>
    <definedName name="__MO1">#REF!</definedName>
    <definedName name="__MO2">#REF!</definedName>
    <definedName name="__MO3">#REF!</definedName>
    <definedName name="__MP100">#REF!</definedName>
    <definedName name="__NOV94">#REF!</definedName>
    <definedName name="__NOV95">#REF!</definedName>
    <definedName name="__NOV96">#REF!</definedName>
    <definedName name="__NOV97">#REF!</definedName>
    <definedName name="__NOV98">#REF!</definedName>
    <definedName name="__NOV99">#REF!</definedName>
    <definedName name="__NUM1">#REF!</definedName>
    <definedName name="__NUM2">#REF!</definedName>
    <definedName name="__NUM3">#REF!</definedName>
    <definedName name="__oae1">#REF!</definedName>
    <definedName name="__OUT94">#REF!</definedName>
    <definedName name="__OUT95">#REF!</definedName>
    <definedName name="__OUT96">#REF!</definedName>
    <definedName name="__OUT97">#REF!</definedName>
    <definedName name="__OUT98">#REF!</definedName>
    <definedName name="__OUT99">#REF!</definedName>
    <definedName name="__pav1">#REF!</definedName>
    <definedName name="__PER2">#REF!</definedName>
    <definedName name="__PER3">#REF!</definedName>
    <definedName name="__PL1">#REF!</definedName>
    <definedName name="__pre1">#REF!</definedName>
    <definedName name="__pv2">#REF!</definedName>
    <definedName name="__pv3">#REF!</definedName>
    <definedName name="__rev1">#REF!</definedName>
    <definedName name="__REV5">#REF!</definedName>
    <definedName name="__SE2">#REF!</definedName>
    <definedName name="__seg1">#REF!</definedName>
    <definedName name="__Ser200506">#REF!</definedName>
    <definedName name="__Ser200705">#REF!</definedName>
    <definedName name="__Ser200712">#REF!</definedName>
    <definedName name="__Ser201104">#REF!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tab0198">#REF!</definedName>
    <definedName name="__tab1" localSheetId="7">[2]Preços_BSTC!$B$4:$R$77</definedName>
    <definedName name="__tab1" localSheetId="2">[2]Preços_BSTC!$B$4:$R$77</definedName>
    <definedName name="__tab1" localSheetId="3">[2]Preços_BSTC!$B$4:$R$77</definedName>
    <definedName name="__tab1" localSheetId="8">#REF!</definedName>
    <definedName name="__tab1" localSheetId="4">[2]Preços_BSTC!$B$4:$R$77</definedName>
    <definedName name="__tab1">#REF!</definedName>
    <definedName name="__TAB4" localSheetId="2">#REF!</definedName>
    <definedName name="__TAB4" localSheetId="8">#REF!</definedName>
    <definedName name="__TAB4">#REF!</definedName>
    <definedName name="__TR2" localSheetId="8">#REF!</definedName>
    <definedName name="__TR2">#REF!</definedName>
    <definedName name="__TR5">#REF!</definedName>
    <definedName name="__VAX1">#REF!</definedName>
    <definedName name="__VAX2">#REF!</definedName>
    <definedName name="__VRL1">#REF!</definedName>
    <definedName name="__VRL2">#REF!</definedName>
    <definedName name="__VRL3">#REF!</definedName>
    <definedName name="__xlfn_ANCHORARRAY">NA()</definedName>
    <definedName name="__xlnm.Database_1">"#REF!"</definedName>
    <definedName name="__xlnm.Database_2">"#REF!"</definedName>
    <definedName name="__xlnm.Database_3">"#REF!"</definedName>
    <definedName name="__xlnm.Database_4">"#REF!"</definedName>
    <definedName name="__xlnm.Database_5">"#REF!"</definedName>
    <definedName name="__xlnm.Database_6">"#REF!"</definedName>
    <definedName name="__xlnm.Database_7">"#REF!"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6">"#REF!"</definedName>
    <definedName name="__xlnm.Print_Area_2">#REF!</definedName>
    <definedName name="__xlnm.Print_Area_3">#REF!</definedName>
    <definedName name="__xlnm.Print_Area_4">#REF!</definedName>
    <definedName name="__xlnm.Print_Area_5">#REF!</definedName>
    <definedName name="__xlnm.Print_Titles_1">#REF!</definedName>
    <definedName name="__xlnm.Print_Titles_4">#REF!</definedName>
    <definedName name="__xlnm.Print_Titles_5">#REF!</definedName>
    <definedName name="__xlnm.Print_Titles_6">#REF!</definedName>
    <definedName name="__xlnm.Print_Titles_7">#REF!</definedName>
    <definedName name="__xlnm.Print_Titles_8">#N/A</definedName>
    <definedName name="__xlnm_Database">"#ref!"</definedName>
    <definedName name="__xlnm_Recorder">"#ref!"</definedName>
    <definedName name="_1ESQ_MADEIRA">#N/A</definedName>
    <definedName name="_1Excel_BuiltIn__FilterDatabase_1_1">#REF!</definedName>
    <definedName name="_1Excel_BuiltIn__FilterDatabase_1_1_1">"#REF!"</definedName>
    <definedName name="_1Excel_BuiltIn__FilterDatabase_1_1_2">"#REF!"</definedName>
    <definedName name="_1Excel_BuiltIn__FilterDatabase_1_1_3">"#REF!"</definedName>
    <definedName name="_1Excel_BuiltIn__FilterDatabase_1_1_4">"#REF!"</definedName>
    <definedName name="_1Excel_BuiltIn__FilterDatabase_1_1_5">"#REF!"</definedName>
    <definedName name="_1Excel_BuiltIn__FilterDatabase_1_1_6">"#REF!"</definedName>
    <definedName name="_1Excel_BuiltIn_Print_Area_1_1" localSheetId="2">#REF!</definedName>
    <definedName name="_1Excel_BuiltIn_Print_Area_1_1" localSheetId="8">#REF!</definedName>
    <definedName name="_1Excel_BuiltIn_Print_Area_1_1">#REF!</definedName>
    <definedName name="_1Excel_BuiltIn_Print_Area_2_1" localSheetId="8">#REF!</definedName>
    <definedName name="_1Excel_BuiltIn_Print_Area_2_1">#REF!</definedName>
    <definedName name="_1VB3">#REF!</definedName>
    <definedName name="_2ESQ_METÁL">#N/A</definedName>
    <definedName name="_2Excel_BuiltIn_Print_Area_2_1" localSheetId="7">[3]Estrutura!#REF!</definedName>
    <definedName name="_2Excel_BuiltIn_Print_Area_2_1" localSheetId="2">[3]Estrutura!#REF!</definedName>
    <definedName name="_2Excel_BuiltIn_Print_Area_2_1" localSheetId="3">[3]Estrutura!#REF!</definedName>
    <definedName name="_2Excel_BuiltIn_Print_Area_2_1" localSheetId="8">#REF!</definedName>
    <definedName name="_2Excel_BuiltIn_Print_Area_2_1" localSheetId="4">[3]Estrutura!#REF!</definedName>
    <definedName name="_2Excel_BuiltIn_Print_Area_2_1">#REF!</definedName>
    <definedName name="_3Excel_BuiltIn_Print_Area_4_1" localSheetId="2">#REF!</definedName>
    <definedName name="_3Excel_BuiltIn_Print_Area_4_1" localSheetId="8">#REF!</definedName>
    <definedName name="_3Excel_BuiltIn_Print_Area_4_1">#REF!</definedName>
    <definedName name="_3REV_PAREDES">#N/A</definedName>
    <definedName name="_4Excel_BuiltIn_Print_Area_1_1" localSheetId="2">#REF!</definedName>
    <definedName name="_4Excel_BuiltIn_Print_Area_1_1" localSheetId="8">#REF!</definedName>
    <definedName name="_4Excel_BuiltIn_Print_Area_1_1">#REF!</definedName>
    <definedName name="_4REV_PISOS">#N/A</definedName>
    <definedName name="_6Excel_BuiltIn_Print_Area_4_1" localSheetId="2">#REF!</definedName>
    <definedName name="_6Excel_BuiltIn_Print_Area_4_1" localSheetId="8">#REF!</definedName>
    <definedName name="_6Excel_BuiltIn_Print_Area_4_1">#REF!</definedName>
    <definedName name="_abc2" localSheetId="8">#REF!</definedName>
    <definedName name="_abc2">#REF!</definedName>
    <definedName name="_ABR95">#REF!</definedName>
    <definedName name="_ABR96">#REF!</definedName>
    <definedName name="_ABR97">#REF!</definedName>
    <definedName name="_ABR98">#REF!</definedName>
    <definedName name="_ABR99">#REF!</definedName>
    <definedName name="_AGO95">#REF!</definedName>
    <definedName name="_AGO96">#REF!</definedName>
    <definedName name="_AGO97">#REF!</definedName>
    <definedName name="_AGO98">#REF!</definedName>
    <definedName name="_AGO99">#REF!</definedName>
    <definedName name="_AUX1">#REF!</definedName>
    <definedName name="_aux2">#REF!</definedName>
    <definedName name="_BLC1">#N/A</definedName>
    <definedName name="_BLC2">#N/A</definedName>
    <definedName name="_BLC3">#N/A</definedName>
    <definedName name="_BLC4">#N/A</definedName>
    <definedName name="_CTD1" localSheetId="8">#REF!</definedName>
    <definedName name="_CTD1">#REF!</definedName>
    <definedName name="_DEZ94">#REF!</definedName>
    <definedName name="_DEZ95">#REF!</definedName>
    <definedName name="_DEZ96">#REF!</definedName>
    <definedName name="_DEZ97">#REF!</definedName>
    <definedName name="_DEZ98">#REF!</definedName>
    <definedName name="_DEZ99">#REF!</definedName>
    <definedName name="_dre1">#REF!</definedName>
    <definedName name="_Ele200502">#REF!</definedName>
    <definedName name="_Ele200609">#REF!</definedName>
    <definedName name="_esc15">"#ref!"</definedName>
    <definedName name="_esc4">"#ref!"</definedName>
    <definedName name="_esc6">"#ref!"</definedName>
    <definedName name="_expansao" localSheetId="2">#REF!</definedName>
    <definedName name="_expansao" localSheetId="8">#REF!</definedName>
    <definedName name="_expansao">#REF!</definedName>
    <definedName name="_expansao_1">"#REF!"</definedName>
    <definedName name="_expansao_2">"#REF!"</definedName>
    <definedName name="_expansao_3">"#REF!"</definedName>
    <definedName name="_expansao_4">"#REF!"</definedName>
    <definedName name="_expansao_5">"#REF!"</definedName>
    <definedName name="_expansao_6">"#REF!"</definedName>
    <definedName name="_FEV95" localSheetId="8">#REF!</definedName>
    <definedName name="_FEV95">#REF!</definedName>
    <definedName name="_FEV96" localSheetId="8">#REF!</definedName>
    <definedName name="_FEV96">#REF!</definedName>
    <definedName name="_FEV97" localSheetId="8">#REF!</definedName>
    <definedName name="_FEV97">#REF!</definedName>
    <definedName name="_FEV98">#REF!</definedName>
    <definedName name="_FEV99">#REF!</definedName>
    <definedName name="_Fill" hidden="1">#REF!</definedName>
    <definedName name="_fill1" hidden="1">#REF!</definedName>
    <definedName name="_xlnm._FilterDatabase" localSheetId="7" hidden="1">'Cotação ensaios'!$A$7:$M$41</definedName>
    <definedName name="_xlnm._FilterDatabase" localSheetId="0" hidden="1">'Planilha '!$B$17:$M$91</definedName>
    <definedName name="_JAN95" localSheetId="2">#REF!</definedName>
    <definedName name="_JAN95" localSheetId="8">#REF!</definedName>
    <definedName name="_JAN95">#REF!</definedName>
    <definedName name="_JAN96" localSheetId="8">#REF!</definedName>
    <definedName name="_JAN96">#REF!</definedName>
    <definedName name="_JAN97">#REF!</definedName>
    <definedName name="_JAN98">#REF!</definedName>
    <definedName name="_JAN99">#REF!</definedName>
    <definedName name="_JUL95">#REF!</definedName>
    <definedName name="_JUL96">#REF!</definedName>
    <definedName name="_JUL97">#REF!</definedName>
    <definedName name="_JUL98">#REF!</definedName>
    <definedName name="_JUL99">#REF!</definedName>
    <definedName name="_JUN95">#REF!</definedName>
    <definedName name="_JUN96">#REF!</definedName>
    <definedName name="_JUN97">#REF!</definedName>
    <definedName name="_JUN98">#REF!</definedName>
    <definedName name="_JUN99">#REF!</definedName>
    <definedName name="_MAI95">#REF!</definedName>
    <definedName name="_MAI96">#REF!</definedName>
    <definedName name="_MAI97">#REF!</definedName>
    <definedName name="_MAI98">#REF!</definedName>
    <definedName name="_MAI99">#REF!</definedName>
    <definedName name="_MAR95">#REF!</definedName>
    <definedName name="_MAR96">#REF!</definedName>
    <definedName name="_MAR97">#REF!</definedName>
    <definedName name="_MAR98">#REF!</definedName>
    <definedName name="_MAR99">#REF!</definedName>
    <definedName name="_MatMult_A" hidden="1">#REF!</definedName>
    <definedName name="_MLH1">#REF!</definedName>
    <definedName name="_MLH2">#REF!</definedName>
    <definedName name="_MLH3">#REF!</definedName>
    <definedName name="_MO1">#REF!</definedName>
    <definedName name="_MO2">#REF!</definedName>
    <definedName name="_MO3">#REF!</definedName>
    <definedName name="_MP100">#REF!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ae1">#REF!</definedName>
    <definedName name="_Order1" hidden="1">255</definedName>
    <definedName name="_Order2" hidden="1">255</definedName>
    <definedName name="_OUT94" localSheetId="2">#REF!</definedName>
    <definedName name="_OUT94" localSheetId="8">#REF!</definedName>
    <definedName name="_OUT94">#REF!</definedName>
    <definedName name="_OUT95" localSheetId="8">#REF!</definedName>
    <definedName name="_OUT95">#REF!</definedName>
    <definedName name="_OUT96">#REF!</definedName>
    <definedName name="_OUT97">#REF!</definedName>
    <definedName name="_OUT98">#REF!</definedName>
    <definedName name="_OUT99">#REF!</definedName>
    <definedName name="_pav1">#REF!</definedName>
    <definedName name="_PER2">#REF!</definedName>
    <definedName name="_PER3">#REF!</definedName>
    <definedName name="_PL1">#REF!</definedName>
    <definedName name="_pre1">#REF!</definedName>
    <definedName name="_PU1">#REF!</definedName>
    <definedName name="_pv2" localSheetId="8">#REF!</definedName>
    <definedName name="_pv2">#REF!</definedName>
    <definedName name="_pv3">#REF!</definedName>
    <definedName name="_Regression_Int" hidden="1">1</definedName>
    <definedName name="_rev1" localSheetId="2">#REF!</definedName>
    <definedName name="_rev1" localSheetId="8">#REF!</definedName>
    <definedName name="_rev1">#REF!</definedName>
    <definedName name="_REV5" localSheetId="8">#REF!</definedName>
    <definedName name="_REV5">#REF!</definedName>
    <definedName name="_SE2">#REF!</definedName>
    <definedName name="_seg1">#REF!</definedName>
    <definedName name="_Ser200506">#REF!</definedName>
    <definedName name="_Ser200705">#REF!</definedName>
    <definedName name="_Ser200712">#REF!</definedName>
    <definedName name="_Ser201104">#REF!</definedName>
    <definedName name="_SET94">#REF!</definedName>
    <definedName name="_SET95">#REF!</definedName>
    <definedName name="_SET96">#REF!</definedName>
    <definedName name="_SET97">#REF!</definedName>
    <definedName name="_SET98">#REF!</definedName>
    <definedName name="_SET99">#REF!</definedName>
    <definedName name="_sih1">#REF!</definedName>
    <definedName name="_Sort" hidden="1">#REF!</definedName>
    <definedName name="_TA1">#REF!</definedName>
    <definedName name="_TA2">#REF!</definedName>
    <definedName name="_tab0198" localSheetId="8">#REF!</definedName>
    <definedName name="_tab0198">#REF!</definedName>
    <definedName name="_tab1" localSheetId="7">[4]Preços_BSTC!$B$4:$R$77</definedName>
    <definedName name="_tab1" localSheetId="2">[4]Preços_BSTC!$B$4:$R$77</definedName>
    <definedName name="_tab1" localSheetId="3">[4]Preços_BSTC!$B$4:$R$77</definedName>
    <definedName name="_tab1" localSheetId="8">#REF!</definedName>
    <definedName name="_tab1" localSheetId="4">[4]Preços_BSTC!$B$4:$R$77</definedName>
    <definedName name="_tab1">#REF!</definedName>
    <definedName name="_TAB4" localSheetId="2">#REF!</definedName>
    <definedName name="_TAB4" localSheetId="8">#REF!</definedName>
    <definedName name="_TAB4">#REF!</definedName>
    <definedName name="_Table1_In1" hidden="1">#REF!</definedName>
    <definedName name="_Table1_Out" hidden="1">#REF!</definedName>
    <definedName name="_Table2_In1" hidden="1">#REF!</definedName>
    <definedName name="_Table2_Out" hidden="1">#REF!</definedName>
    <definedName name="_Toc287531426_1" localSheetId="2">NÃO.DISP()</definedName>
    <definedName name="_Toc287531426_1" localSheetId="8">NA()</definedName>
    <definedName name="_Toc287531426_1">NA()</definedName>
    <definedName name="_Toc287531426_1_19">"NA()"</definedName>
    <definedName name="_Toc287531426_1_2" localSheetId="2">NÃO.DISP()</definedName>
    <definedName name="_Toc287531426_1_2" localSheetId="8">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 localSheetId="2">NÃO.DISP()</definedName>
    <definedName name="_Toc287531426_1_6" localSheetId="8">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 localSheetId="2">NÃO.DISP()</definedName>
    <definedName name="_Toc287531426_1_7" localSheetId="8">NA()</definedName>
    <definedName name="_Toc287531426_1_7">NA()</definedName>
    <definedName name="_Toc287531447_1" localSheetId="2">NÃO.DISP()</definedName>
    <definedName name="_Toc287531447_1" localSheetId="8">NA()</definedName>
    <definedName name="_Toc287531447_1">NA()</definedName>
    <definedName name="_Toc287531447_1_19">"NA()"</definedName>
    <definedName name="_Toc287531447_1_2" localSheetId="2">NÃO.DISP()</definedName>
    <definedName name="_Toc287531447_1_2" localSheetId="8">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 localSheetId="2">NÃO.DISP()</definedName>
    <definedName name="_Toc287531447_1_6" localSheetId="8">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 localSheetId="2">NÃO.DISP()</definedName>
    <definedName name="_Toc287531447_1_7" localSheetId="8">NA()</definedName>
    <definedName name="_Toc287531447_1_7">NA()</definedName>
    <definedName name="_Toc287531464_1" localSheetId="2">NÃO.DISP()</definedName>
    <definedName name="_Toc287531464_1" localSheetId="8">NA()</definedName>
    <definedName name="_Toc287531464_1">NA()</definedName>
    <definedName name="_Toc287531464_1_19">"NA()"</definedName>
    <definedName name="_Toc287531464_1_2" localSheetId="2">NÃO.DISP()</definedName>
    <definedName name="_Toc287531464_1_2" localSheetId="8">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 localSheetId="2">NÃO.DISP()</definedName>
    <definedName name="_Toc287531464_1_6" localSheetId="8">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 localSheetId="2">NÃO.DISP()</definedName>
    <definedName name="_Toc287531464_1_7" localSheetId="8">NA()</definedName>
    <definedName name="_Toc287531464_1_7">NA()</definedName>
    <definedName name="_Toc287531470_1" localSheetId="2">NÃO.DISP()</definedName>
    <definedName name="_Toc287531470_1" localSheetId="8">NA()</definedName>
    <definedName name="_Toc287531470_1">NA()</definedName>
    <definedName name="_Toc287531470_1_19">"NA()"</definedName>
    <definedName name="_Toc287531470_1_2" localSheetId="2">NÃO.DISP()</definedName>
    <definedName name="_Toc287531470_1_2" localSheetId="8">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 localSheetId="2">NÃO.DISP()</definedName>
    <definedName name="_Toc287531470_1_6" localSheetId="8">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 localSheetId="2">NÃO.DISP()</definedName>
    <definedName name="_Toc287531470_1_7" localSheetId="8">NA()</definedName>
    <definedName name="_Toc287531470_1_7">NA()</definedName>
    <definedName name="_Toc288033933_1" localSheetId="2">NÃO.DISP()</definedName>
    <definedName name="_Toc288033933_1" localSheetId="8">NA()</definedName>
    <definedName name="_Toc288033933_1">NA()</definedName>
    <definedName name="_Toc288033933_1_19">"NA()"</definedName>
    <definedName name="_Toc288033933_1_2" localSheetId="2">NÃO.DISP()</definedName>
    <definedName name="_Toc288033933_1_2" localSheetId="8">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 localSheetId="2">NÃO.DISP()</definedName>
    <definedName name="_Toc288033933_1_6" localSheetId="8">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 localSheetId="2">NÃO.DISP()</definedName>
    <definedName name="_Toc288033933_1_7" localSheetId="8">NA()</definedName>
    <definedName name="_Toc288033933_1_7">NA()</definedName>
    <definedName name="_Toc288033954_1" localSheetId="2">NÃO.DISP()</definedName>
    <definedName name="_Toc288033954_1" localSheetId="8">NA()</definedName>
    <definedName name="_Toc288033954_1">NA()</definedName>
    <definedName name="_Toc288033954_1_19">"NA()"</definedName>
    <definedName name="_Toc288033954_1_2" localSheetId="2">NÃO.DISP()</definedName>
    <definedName name="_Toc288033954_1_2" localSheetId="8">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 localSheetId="2">NÃO.DISP()</definedName>
    <definedName name="_Toc288033954_1_6" localSheetId="8">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 localSheetId="2">NÃO.DISP()</definedName>
    <definedName name="_Toc288033954_1_7" localSheetId="8">NA()</definedName>
    <definedName name="_Toc288033954_1_7">NA()</definedName>
    <definedName name="_Toc288656798_1" localSheetId="2">NÃO.DISP()</definedName>
    <definedName name="_Toc288656798_1" localSheetId="8">NA()</definedName>
    <definedName name="_Toc288656798_1">NA()</definedName>
    <definedName name="_Toc288656798_1_19">"NA()"</definedName>
    <definedName name="_Toc288656798_1_2" localSheetId="2">NÃO.DISP()</definedName>
    <definedName name="_Toc288656798_1_2" localSheetId="8">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 localSheetId="2">NÃO.DISP()</definedName>
    <definedName name="_Toc288656798_1_6" localSheetId="8">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 localSheetId="2">NÃO.DISP()</definedName>
    <definedName name="_Toc288656798_1_7" localSheetId="8">NA()</definedName>
    <definedName name="_Toc288656798_1_7">NA()</definedName>
    <definedName name="_Toc288656810_1" localSheetId="2">NÃO.DISP()</definedName>
    <definedName name="_Toc288656810_1" localSheetId="8">NA()</definedName>
    <definedName name="_Toc288656810_1">NA()</definedName>
    <definedName name="_Toc288656810_1_19">"NA()"</definedName>
    <definedName name="_Toc288656810_1_2" localSheetId="2">NÃO.DISP()</definedName>
    <definedName name="_Toc288656810_1_2" localSheetId="8">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 localSheetId="2">NÃO.DISP()</definedName>
    <definedName name="_Toc288656810_1_6" localSheetId="8">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 localSheetId="2">NÃO.DISP()</definedName>
    <definedName name="_Toc288656810_1_7" localSheetId="8">NA()</definedName>
    <definedName name="_Toc288656810_1_7">NA()</definedName>
    <definedName name="_Toc292799944_1" localSheetId="2">NÃO.DISP()</definedName>
    <definedName name="_Toc292799944_1" localSheetId="8">NA()</definedName>
    <definedName name="_Toc292799944_1">NA()</definedName>
    <definedName name="_Toc292799944_1_19">"NA()"</definedName>
    <definedName name="_Toc292799944_1_2" localSheetId="2">NÃO.DISP()</definedName>
    <definedName name="_Toc292799944_1_2" localSheetId="8">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 localSheetId="2">NÃO.DISP()</definedName>
    <definedName name="_Toc292799944_1_6" localSheetId="8">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 localSheetId="2">NÃO.DISP()</definedName>
    <definedName name="_Toc292799944_1_7" localSheetId="8">NA()</definedName>
    <definedName name="_Toc292799944_1_7">NA()</definedName>
    <definedName name="_Toc292799947_1" localSheetId="2">NÃO.DISP()</definedName>
    <definedName name="_Toc292799947_1" localSheetId="8">NA()</definedName>
    <definedName name="_Toc292799947_1">NA()</definedName>
    <definedName name="_Toc292799947_1_19">"NA()"</definedName>
    <definedName name="_Toc292799947_1_2" localSheetId="2">NÃO.DISP()</definedName>
    <definedName name="_Toc292799947_1_2" localSheetId="8">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 localSheetId="2">NÃO.DISP()</definedName>
    <definedName name="_Toc292799947_1_6" localSheetId="8">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 localSheetId="2">NÃO.DISP()</definedName>
    <definedName name="_Toc292799947_1_7" localSheetId="8">NA()</definedName>
    <definedName name="_Toc292799947_1_7">NA()</definedName>
    <definedName name="_Toc292799948_1" localSheetId="2">NÃO.DISP()</definedName>
    <definedName name="_Toc292799948_1" localSheetId="8">NA()</definedName>
    <definedName name="_Toc292799948_1">NA()</definedName>
    <definedName name="_Toc292799948_1_19">"NA()"</definedName>
    <definedName name="_Toc292799948_1_2" localSheetId="2">NÃO.DISP()</definedName>
    <definedName name="_Toc292799948_1_2" localSheetId="8">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 localSheetId="2">NÃO.DISP()</definedName>
    <definedName name="_Toc292799948_1_6" localSheetId="8">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 localSheetId="2">NÃO.DISP()</definedName>
    <definedName name="_Toc292799948_1_7" localSheetId="8">NA()</definedName>
    <definedName name="_Toc292799948_1_7">NA()</definedName>
    <definedName name="_Toc292799949_1" localSheetId="2">NÃO.DISP()</definedName>
    <definedName name="_Toc292799949_1" localSheetId="8">NA()</definedName>
    <definedName name="_Toc292799949_1">NA()</definedName>
    <definedName name="_Toc292799949_1_19">"NA()"</definedName>
    <definedName name="_Toc292799949_1_2" localSheetId="2">NÃO.DISP()</definedName>
    <definedName name="_Toc292799949_1_2" localSheetId="8">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 localSheetId="2">NÃO.DISP()</definedName>
    <definedName name="_Toc292799949_1_6" localSheetId="8">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 localSheetId="2">NÃO.DISP()</definedName>
    <definedName name="_Toc292799949_1_7" localSheetId="8">NA()</definedName>
    <definedName name="_Toc292799949_1_7">NA()</definedName>
    <definedName name="_Toc292799950_1" localSheetId="2">NÃO.DISP()</definedName>
    <definedName name="_Toc292799950_1" localSheetId="8">NA()</definedName>
    <definedName name="_Toc292799950_1">NA()</definedName>
    <definedName name="_Toc292799950_1_19">"NA()"</definedName>
    <definedName name="_Toc292799950_1_2" localSheetId="2">NÃO.DISP()</definedName>
    <definedName name="_Toc292799950_1_2" localSheetId="8">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 localSheetId="2">NÃO.DISP()</definedName>
    <definedName name="_Toc292799950_1_6" localSheetId="8">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 localSheetId="2">NÃO.DISP()</definedName>
    <definedName name="_Toc292799950_1_7" localSheetId="8">NA()</definedName>
    <definedName name="_Toc292799950_1_7">NA()</definedName>
    <definedName name="_Toc292799951_1" localSheetId="2">NÃO.DISP()</definedName>
    <definedName name="_Toc292799951_1" localSheetId="8">NA()</definedName>
    <definedName name="_Toc292799951_1">NA()</definedName>
    <definedName name="_Toc292799951_1_19">"NA()"</definedName>
    <definedName name="_Toc292799951_1_2" localSheetId="2">NÃO.DISP()</definedName>
    <definedName name="_Toc292799951_1_2" localSheetId="8">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 localSheetId="2">NÃO.DISP()</definedName>
    <definedName name="_Toc292799951_1_6" localSheetId="8">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 localSheetId="2">NÃO.DISP()</definedName>
    <definedName name="_Toc292799951_1_7" localSheetId="8">NA()</definedName>
    <definedName name="_Toc292799951_1_7">NA()</definedName>
    <definedName name="_Toc292799952_1" localSheetId="2">NÃO.DISP()</definedName>
    <definedName name="_Toc292799952_1" localSheetId="8">NA()</definedName>
    <definedName name="_Toc292799952_1">NA()</definedName>
    <definedName name="_Toc292799952_1_19">"NA()"</definedName>
    <definedName name="_Toc292799952_1_2" localSheetId="2">NÃO.DISP()</definedName>
    <definedName name="_Toc292799952_1_2" localSheetId="8">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 localSheetId="2">NÃO.DISP()</definedName>
    <definedName name="_Toc292799952_1_6" localSheetId="8">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 localSheetId="2">NÃO.DISP()</definedName>
    <definedName name="_Toc292799952_1_7" localSheetId="8">NA()</definedName>
    <definedName name="_Toc292799952_1_7">NA()</definedName>
    <definedName name="_Toc380578644_1" localSheetId="2">#REF!</definedName>
    <definedName name="_Toc380578644_1" localSheetId="8">#REF!</definedName>
    <definedName name="_Toc380578644_1">#REF!</definedName>
    <definedName name="_Toc380578644_1_2" localSheetId="8">#REF!</definedName>
    <definedName name="_Toc380578644_1_2">#REF!</definedName>
    <definedName name="_TR2">#REF!</definedName>
    <definedName name="_TR5">#REF!</definedName>
    <definedName name="_VAX1">#REF!</definedName>
    <definedName name="_VAX2">#REF!</definedName>
    <definedName name="_VRL1">#REF!</definedName>
    <definedName name="_VRL2">#REF!</definedName>
    <definedName name="_VRL3">#REF!</definedName>
    <definedName name="a" localSheetId="7">#REF!</definedName>
    <definedName name="A" localSheetId="8">#REF!</definedName>
    <definedName name="a">#REF!</definedName>
    <definedName name="A010160100" localSheetId="7">'[5]DADOS COLETATO'!$L$9</definedName>
    <definedName name="A010160100" localSheetId="2">'[5]DADOS COLETATO'!$L$9</definedName>
    <definedName name="A010160100" localSheetId="3">'[5]DADOS COLETATO'!$L$9</definedName>
    <definedName name="A010160100" localSheetId="8">#REF!</definedName>
    <definedName name="A010160100" localSheetId="4">'[5]DADOS COLETATO'!$L$9</definedName>
    <definedName name="A010160100">#REF!</definedName>
    <definedName name="A010505000" localSheetId="7">'[5]DADOS COLETATO'!$L$10</definedName>
    <definedName name="A010505000" localSheetId="2">'[5]DADOS COLETATO'!$L$10</definedName>
    <definedName name="A010505000" localSheetId="3">'[5]DADOS COLETATO'!$L$10</definedName>
    <definedName name="A010505000" localSheetId="8">#REF!</definedName>
    <definedName name="A010505000" localSheetId="4">'[5]DADOS COLETATO'!$L$10</definedName>
    <definedName name="A010505000">#REF!</definedName>
    <definedName name="A020200010" localSheetId="7">'[5]DADOS COLETATO'!$L$11</definedName>
    <definedName name="A020200010" localSheetId="2">'[5]DADOS COLETATO'!$L$11</definedName>
    <definedName name="A020200010" localSheetId="3">'[5]DADOS COLETATO'!$L$11</definedName>
    <definedName name="A020200010" localSheetId="8">#REF!</definedName>
    <definedName name="A020200010" localSheetId="4">'[5]DADOS COLETATO'!$L$11</definedName>
    <definedName name="A020200010">#REF!</definedName>
    <definedName name="A020200080" localSheetId="7">'[5]DADOS COLETATO'!$L$12</definedName>
    <definedName name="A020200080" localSheetId="2">'[5]DADOS COLETATO'!$L$12</definedName>
    <definedName name="A020200080" localSheetId="3">'[5]DADOS COLETATO'!$L$12</definedName>
    <definedName name="A020200080" localSheetId="8">#REF!</definedName>
    <definedName name="A020200080" localSheetId="4">'[5]DADOS COLETATO'!$L$12</definedName>
    <definedName name="A020200080">#REF!</definedName>
    <definedName name="A03.020.0851" localSheetId="7">'[5]DADOS COLETATO'!$L$23</definedName>
    <definedName name="A03.020.0851" localSheetId="2">'[5]DADOS COLETATO'!$L$23</definedName>
    <definedName name="A03.020.0851" localSheetId="3">'[5]DADOS COLETATO'!$L$23</definedName>
    <definedName name="A03.020.0851" localSheetId="8">#REF!</definedName>
    <definedName name="A03.020.0851" localSheetId="4">'[5]DADOS COLETATO'!$L$23</definedName>
    <definedName name="A03.020.0851">#REF!</definedName>
    <definedName name="A030130010" localSheetId="7">'[5]DADOS COLETATO'!$L$13</definedName>
    <definedName name="A030130010" localSheetId="2">'[5]DADOS COLETATO'!$L$13</definedName>
    <definedName name="A030130010" localSheetId="3">'[5]DADOS COLETATO'!$L$13</definedName>
    <definedName name="A030130010" localSheetId="8">#REF!</definedName>
    <definedName name="A030130010" localSheetId="4">'[5]DADOS COLETATO'!$L$13</definedName>
    <definedName name="A030130010">#REF!</definedName>
    <definedName name="A030130011" localSheetId="7">'[5]DADOS COLETATO'!$L$14</definedName>
    <definedName name="A030130011" localSheetId="2">'[5]DADOS COLETATO'!$L$14</definedName>
    <definedName name="A030130011" localSheetId="3">'[5]DADOS COLETATO'!$L$14</definedName>
    <definedName name="A030130011" localSheetId="8">#REF!</definedName>
    <definedName name="A030130011" localSheetId="4">'[5]DADOS COLETATO'!$L$14</definedName>
    <definedName name="A030130011">#REF!</definedName>
    <definedName name="A030160501" localSheetId="7">'[5]DADOS COLETATO'!$L$15</definedName>
    <definedName name="A030160501" localSheetId="2">'[5]DADOS COLETATO'!$L$15</definedName>
    <definedName name="A030160501" localSheetId="3">'[5]DADOS COLETATO'!$L$15</definedName>
    <definedName name="A030160501" localSheetId="8">#REF!</definedName>
    <definedName name="A030160501" localSheetId="4">'[5]DADOS COLETATO'!$L$15</definedName>
    <definedName name="A030160501">#REF!</definedName>
    <definedName name="A030250100" localSheetId="7">'[5]DADOS COLETATO'!$L$16</definedName>
    <definedName name="A030250100" localSheetId="2">'[5]DADOS COLETATO'!$L$16</definedName>
    <definedName name="A030250100" localSheetId="3">'[5]DADOS COLETATO'!$L$16</definedName>
    <definedName name="A030250100" localSheetId="8">#REF!</definedName>
    <definedName name="A030250100" localSheetId="4">'[5]DADOS COLETATO'!$L$16</definedName>
    <definedName name="A030250100">#REF!</definedName>
    <definedName name="A040050130" localSheetId="7">'[5]DADOS COLETATO'!$L$17</definedName>
    <definedName name="A040050130" localSheetId="2">'[5]DADOS COLETATO'!$L$17</definedName>
    <definedName name="A040050130" localSheetId="3">'[5]DADOS COLETATO'!$L$17</definedName>
    <definedName name="A040050130" localSheetId="8">#REF!</definedName>
    <definedName name="A040050130" localSheetId="4">'[5]DADOS COLETATO'!$L$17</definedName>
    <definedName name="A040050130">#REF!</definedName>
    <definedName name="A040110511" localSheetId="7">'[5]DADOS COLETATO'!$L$18</definedName>
    <definedName name="A040110511" localSheetId="2">'[5]DADOS COLETATO'!$L$18</definedName>
    <definedName name="A040110511" localSheetId="3">'[5]DADOS COLETATO'!$L$18</definedName>
    <definedName name="A040110511" localSheetId="8">#REF!</definedName>
    <definedName name="A040110511" localSheetId="4">'[5]DADOS COLETATO'!$L$18</definedName>
    <definedName name="A040110511">#REF!</definedName>
    <definedName name="A050150050" localSheetId="7">'[5]DADOS COLETATO'!$L$19</definedName>
    <definedName name="A050150050" localSheetId="2">'[5]DADOS COLETATO'!$L$19</definedName>
    <definedName name="A050150050" localSheetId="3">'[5]DADOS COLETATO'!$L$19</definedName>
    <definedName name="A050150050" localSheetId="8">#REF!</definedName>
    <definedName name="A050150050" localSheetId="4">'[5]DADOS COLETATO'!$L$19</definedName>
    <definedName name="A050150050">#REF!</definedName>
    <definedName name="A050200140" localSheetId="7">'[5]DADOS COLETATO'!$L$20</definedName>
    <definedName name="A050200140" localSheetId="2">'[5]DADOS COLETATO'!$L$20</definedName>
    <definedName name="A050200140" localSheetId="3">'[5]DADOS COLETATO'!$L$20</definedName>
    <definedName name="A050200140" localSheetId="8">#REF!</definedName>
    <definedName name="A050200140" localSheetId="4">'[5]DADOS COLETATO'!$L$20</definedName>
    <definedName name="A050200140">#REF!</definedName>
    <definedName name="A050210050" localSheetId="7">'[5]DADOS COLETATO'!$L$21</definedName>
    <definedName name="A050210050" localSheetId="2">'[5]DADOS COLETATO'!$L$21</definedName>
    <definedName name="A050210050" localSheetId="3">'[5]DADOS COLETATO'!$L$21</definedName>
    <definedName name="A050210050" localSheetId="8">#REF!</definedName>
    <definedName name="A050210050" localSheetId="4">'[5]DADOS COLETATO'!$L$21</definedName>
    <definedName name="A050210050">#REF!</definedName>
    <definedName name="A050210100" localSheetId="7">'[5]DADOS COLETATO'!$L$22</definedName>
    <definedName name="A050210100" localSheetId="2">'[5]DADOS COLETATO'!$L$22</definedName>
    <definedName name="A050210100" localSheetId="3">'[5]DADOS COLETATO'!$L$22</definedName>
    <definedName name="A050210100" localSheetId="8">#REF!</definedName>
    <definedName name="A050210100" localSheetId="4">'[5]DADOS COLETATO'!$L$22</definedName>
    <definedName name="A050210100">#REF!</definedName>
    <definedName name="A050210750" localSheetId="7">'[5]DADOS COLETATO'!$O$9</definedName>
    <definedName name="A050210750" localSheetId="2">'[5]DADOS COLETATO'!$O$9</definedName>
    <definedName name="A050210750" localSheetId="3">'[5]DADOS COLETATO'!$O$9</definedName>
    <definedName name="A050210750" localSheetId="8">#REF!</definedName>
    <definedName name="A050210750" localSheetId="4">'[5]DADOS COLETATO'!$O$9</definedName>
    <definedName name="A050210750">#REF!</definedName>
    <definedName name="a06.004.0320" localSheetId="7">'[5]DADOS COLETATO'!$O$23</definedName>
    <definedName name="a06.004.0320" localSheetId="2">'[5]DADOS COLETATO'!$O$23</definedName>
    <definedName name="a06.004.0320" localSheetId="3">'[5]DADOS COLETATO'!$O$23</definedName>
    <definedName name="a06.004.0320" localSheetId="8">#REF!</definedName>
    <definedName name="a06.004.0320" localSheetId="4">'[5]DADOS COLETATO'!$O$23</definedName>
    <definedName name="a06.004.0320">#REF!</definedName>
    <definedName name="A060030500" localSheetId="7">'[5]DADOS COLETATO'!$O$10</definedName>
    <definedName name="A060030500" localSheetId="2">'[5]DADOS COLETATO'!$O$10</definedName>
    <definedName name="A060030500" localSheetId="3">'[5]DADOS COLETATO'!$O$10</definedName>
    <definedName name="A060030500" localSheetId="8">#REF!</definedName>
    <definedName name="A060030500" localSheetId="4">'[5]DADOS COLETATO'!$O$10</definedName>
    <definedName name="A060030500">#REF!</definedName>
    <definedName name="A060040300" localSheetId="7">'[5]DADOS COLETATO'!$O$11</definedName>
    <definedName name="A060040300" localSheetId="2">'[5]DADOS COLETATO'!$O$11</definedName>
    <definedName name="A060040300" localSheetId="3">'[5]DADOS COLETATO'!$O$11</definedName>
    <definedName name="A060040300" localSheetId="8">#REF!</definedName>
    <definedName name="A060040300" localSheetId="4">'[5]DADOS COLETATO'!$O$11</definedName>
    <definedName name="A060040300">#REF!</definedName>
    <definedName name="A060140120" localSheetId="7">'[5]DADOS COLETATO'!$O$12</definedName>
    <definedName name="A060140120" localSheetId="2">'[5]DADOS COLETATO'!$O$12</definedName>
    <definedName name="A060140120" localSheetId="3">'[5]DADOS COLETATO'!$O$12</definedName>
    <definedName name="A060140120" localSheetId="8">#REF!</definedName>
    <definedName name="A060140120" localSheetId="4">'[5]DADOS COLETATO'!$O$12</definedName>
    <definedName name="A060140120">#REF!</definedName>
    <definedName name="A060160120" localSheetId="7">'[5]DADOS COLETATO'!$O$13</definedName>
    <definedName name="A060160120" localSheetId="2">'[5]DADOS COLETATO'!$O$13</definedName>
    <definedName name="A060160120" localSheetId="3">'[5]DADOS COLETATO'!$O$13</definedName>
    <definedName name="A060160120" localSheetId="8">#REF!</definedName>
    <definedName name="A060160120" localSheetId="4">'[5]DADOS COLETATO'!$O$13</definedName>
    <definedName name="A060160120">#REF!</definedName>
    <definedName name="A060160410" localSheetId="7">'[5]DADOS COLETATO'!$O$14</definedName>
    <definedName name="A060160410" localSheetId="2">'[5]DADOS COLETATO'!$O$14</definedName>
    <definedName name="A060160410" localSheetId="3">'[5]DADOS COLETATO'!$O$14</definedName>
    <definedName name="A060160410" localSheetId="8">#REF!</definedName>
    <definedName name="A060160410" localSheetId="4">'[5]DADOS COLETATO'!$O$14</definedName>
    <definedName name="A060160410">#REF!</definedName>
    <definedName name="A080010030" localSheetId="7">'[5]DADOS COLETATO'!$O$15</definedName>
    <definedName name="A080010030" localSheetId="2">'[5]DADOS COLETATO'!$O$15</definedName>
    <definedName name="A080010030" localSheetId="3">'[5]DADOS COLETATO'!$O$15</definedName>
    <definedName name="A080010030" localSheetId="8">#REF!</definedName>
    <definedName name="A080010030" localSheetId="4">'[5]DADOS COLETATO'!$O$15</definedName>
    <definedName name="A080010030">#REF!</definedName>
    <definedName name="A080150100" localSheetId="7">'[5]DADOS COLETATO'!$O$16</definedName>
    <definedName name="A080150100" localSheetId="2">'[5]DADOS COLETATO'!$O$16</definedName>
    <definedName name="A080150100" localSheetId="3">'[5]DADOS COLETATO'!$O$16</definedName>
    <definedName name="A080150100" localSheetId="8">#REF!</definedName>
    <definedName name="A080150100" localSheetId="4">'[5]DADOS COLETATO'!$O$16</definedName>
    <definedName name="A080150100">#REF!</definedName>
    <definedName name="A080270120" localSheetId="7">'[5]DADOS COLETATO'!$O$17</definedName>
    <definedName name="A080270120" localSheetId="2">'[5]DADOS COLETATO'!$O$17</definedName>
    <definedName name="A080270120" localSheetId="3">'[5]DADOS COLETATO'!$O$17</definedName>
    <definedName name="A080270120" localSheetId="8">#REF!</definedName>
    <definedName name="A080270120" localSheetId="4">'[5]DADOS COLETATO'!$O$17</definedName>
    <definedName name="A080270120">#REF!</definedName>
    <definedName name="A150010310" localSheetId="7">'[5]DADOS COLETATO'!$O$18</definedName>
    <definedName name="A150010310" localSheetId="2">'[5]DADOS COLETATO'!$O$18</definedName>
    <definedName name="A150010310" localSheetId="3">'[5]DADOS COLETATO'!$O$18</definedName>
    <definedName name="A150010310" localSheetId="8">#REF!</definedName>
    <definedName name="A150010310" localSheetId="4">'[5]DADOS COLETATO'!$O$18</definedName>
    <definedName name="A150010310">#REF!</definedName>
    <definedName name="A200040031" localSheetId="7">'[5]DADOS COLETATO'!$O$19</definedName>
    <definedName name="A200040031" localSheetId="2">'[5]DADOS COLETATO'!$O$19</definedName>
    <definedName name="A200040031" localSheetId="3">'[5]DADOS COLETATO'!$O$19</definedName>
    <definedName name="A200040031" localSheetId="8">#REF!</definedName>
    <definedName name="A200040031" localSheetId="4">'[5]DADOS COLETATO'!$O$19</definedName>
    <definedName name="A200040031">#REF!</definedName>
    <definedName name="A200090011" localSheetId="7">'[5]DADOS COLETATO'!$O$20</definedName>
    <definedName name="A200090011" localSheetId="2">'[5]DADOS COLETATO'!$O$20</definedName>
    <definedName name="A200090011" localSheetId="3">'[5]DADOS COLETATO'!$O$20</definedName>
    <definedName name="A200090011" localSheetId="8">#REF!</definedName>
    <definedName name="A200090011" localSheetId="4">'[5]DADOS COLETATO'!$O$20</definedName>
    <definedName name="A200090011">#REF!</definedName>
    <definedName name="A200280200" localSheetId="7">'[5]DADOS COLETATO'!$O$21</definedName>
    <definedName name="A200280200" localSheetId="2">'[5]DADOS COLETATO'!$O$21</definedName>
    <definedName name="A200280200" localSheetId="3">'[5]DADOS COLETATO'!$O$21</definedName>
    <definedName name="A200280200" localSheetId="8">#REF!</definedName>
    <definedName name="A200280200" localSheetId="4">'[5]DADOS COLETATO'!$O$21</definedName>
    <definedName name="A200280200">#REF!</definedName>
    <definedName name="aa" localSheetId="2">#REF!</definedName>
    <definedName name="aa" localSheetId="8">#REF!</definedName>
    <definedName name="aa">#REF!</definedName>
    <definedName name="aaa">#REF!</definedName>
    <definedName name="abc">#REF!</definedName>
    <definedName name="ABR00">#REF!</definedName>
    <definedName name="Abrigo_moto_gerador_consulta">#REF!</definedName>
    <definedName name="ACAB">#REF!</definedName>
    <definedName name="AccessDatabase" hidden="1">"C:\Documents and Settings\JPMELLO\Meus documentos\ARQUIVOS 2004\MONITORAMENTO OAC\Monitoramento de OAC.mdb"</definedName>
    <definedName name="Acesso_Estacao_01" localSheetId="2">#REF!</definedName>
    <definedName name="Acesso_Estacao_01" localSheetId="8">#REF!</definedName>
    <definedName name="Acesso_Estacao_01">#REF!</definedName>
    <definedName name="Acréscimo" localSheetId="8">#REF!</definedName>
    <definedName name="Acréscimo">#REF!</definedName>
    <definedName name="Acréscimo_de_hora_extra">#REF!</definedName>
    <definedName name="Acréscimo_feriado">#REF!</definedName>
    <definedName name="AD">#REF!</definedName>
    <definedName name="adfv">#REF!</definedName>
    <definedName name="Adicional_noturno">#REF!</definedName>
    <definedName name="ADM" localSheetId="7">#REF!</definedName>
    <definedName name="ADM" localSheetId="8">#REF!</definedName>
    <definedName name="ADM">#REF!</definedName>
    <definedName name="Administração">#REF!</definedName>
    <definedName name="ADNOTURNO">#REF!</definedName>
    <definedName name="AF">#REF!</definedName>
    <definedName name="AGRTRE">#REF!</definedName>
    <definedName name="AGRUPAMENTO_I">#REF!</definedName>
    <definedName name="AGRUPAMENTO_II">#REF!</definedName>
    <definedName name="AGRUPAMENTO_III">#REF!</definedName>
    <definedName name="AGRUPAMENTO_IV">#REF!</definedName>
    <definedName name="AGRUPAMENTO_V">#REF!</definedName>
    <definedName name="ai">#REF!</definedName>
    <definedName name="Ajudante_diu_cap_mec">#REF!</definedName>
    <definedName name="Ajudante_diu_cap_mec_res">#REF!</definedName>
    <definedName name="Ajudante_diu_eq_padrão">#REF!</definedName>
    <definedName name="Ajudante_diu_eq_padrão_res">#REF!</definedName>
    <definedName name="Ajudante_diu_lav_vias">#REF!</definedName>
    <definedName name="Ajudante_diu_lav_vias_res">#REF!</definedName>
    <definedName name="Ajudante_diu_op_aterro">#REF!</definedName>
    <definedName name="Ajudante_diu_op_aterro_res">#REF!</definedName>
    <definedName name="Ajudante_diu_usi_rec_comp">#REF!</definedName>
    <definedName name="Ajudante_diu_usi_rec_comp_res">#REF!</definedName>
    <definedName name="Ajudante_diu_usi_tra_RSSS">#REF!</definedName>
    <definedName name="Ajudante_diu_usi_tra_RSSS_res">#REF!</definedName>
    <definedName name="Ajudante_not_cap_mec">#REF!</definedName>
    <definedName name="Ajudante_not_cap_mec_res">#REF!</definedName>
    <definedName name="Ajudante_not_eq_padrão">#REF!</definedName>
    <definedName name="Ajudante_not_eq_padrão_res">#REF!</definedName>
    <definedName name="Ajudante_not_lav_vias">#REF!</definedName>
    <definedName name="Ajudante_not_lav_vias_res">#REF!</definedName>
    <definedName name="Ajudante_not_op_aterro">#REF!</definedName>
    <definedName name="Ajudante_not_op_aterro_res">#REF!</definedName>
    <definedName name="Ajudante_not_usi_rec_comp">#REF!</definedName>
    <definedName name="Ajudante_not_usi_rec_comp_res">#REF!</definedName>
    <definedName name="Ajudante_not_usi_tra_RSSS">#REF!</definedName>
    <definedName name="Ajudante_not_usi_tra_RSSS_res">#REF!</definedName>
    <definedName name="ALA">#REF!</definedName>
    <definedName name="ALA.">#REF!</definedName>
    <definedName name="ALL" localSheetId="2">(#REF!,#REF!)</definedName>
    <definedName name="ALL" localSheetId="8">(#REF!,#REF!)</definedName>
    <definedName name="ALL">(#REF!,#REF!)</definedName>
    <definedName name="ALLL" localSheetId="2">#REF!</definedName>
    <definedName name="ALLL" localSheetId="8">#REF!</definedName>
    <definedName name="ALLL">#REF!</definedName>
    <definedName name="alturadocorte" localSheetId="7">'[5]DADOS COLETATO'!$G$9</definedName>
    <definedName name="alturadocorte" localSheetId="2">'[5]DADOS COLETATO'!$G$9</definedName>
    <definedName name="alturadocorte" localSheetId="3">'[5]DADOS COLETATO'!$G$9</definedName>
    <definedName name="alturadocorte" localSheetId="8">#REF!</definedName>
    <definedName name="alturadocorte" localSheetId="4">'[5]DADOS COLETATO'!$G$9</definedName>
    <definedName name="alturadocorte">#REF!</definedName>
    <definedName name="aluguel_de_máquinas__veículos_e_equipamentos" localSheetId="2">#REF!</definedName>
    <definedName name="aluguel_de_máquinas__veículos_e_equipamentos" localSheetId="8">#REF!</definedName>
    <definedName name="aluguel_de_máquinas__veículos_e_equipamentos">#REF!</definedName>
    <definedName name="ALVENARIA">#N/A</definedName>
    <definedName name="Análise">#REF!</definedName>
    <definedName name="ANEXO" localSheetId="2">#REF!</definedName>
    <definedName name="ANEXO" localSheetId="8">#REF!</definedName>
    <definedName name="ANEXO">#REF!</definedName>
    <definedName name="ANEXOS" localSheetId="8">#REF!</definedName>
    <definedName name="ANEXOS">#REF!</definedName>
    <definedName name="AnimCapa">#REF!</definedName>
    <definedName name="AnimDetalhes">#REF!</definedName>
    <definedName name="ano">#REF!</definedName>
    <definedName name="apaga3">#REF!</definedName>
    <definedName name="Apoio">#REF!</definedName>
    <definedName name="AREA_01">#REF!</definedName>
    <definedName name="AREA_04">#REF!</definedName>
    <definedName name="_xlnm.Extract">#REF!</definedName>
    <definedName name="_xlnm.Print_Area" localSheetId="5">' BDI '!$A$1:$M$18</definedName>
    <definedName name="_xlnm.Print_Area" localSheetId="1">'Composições Próprias '!$A$1:$H$61</definedName>
    <definedName name="_xlnm.Print_Area" localSheetId="7">'Cotação ensaios'!$A$1:$L$49</definedName>
    <definedName name="_xlnm.Print_Area" localSheetId="6">Cotações!$A$1:$K$75</definedName>
    <definedName name="_xlnm.Print_Area" localSheetId="2">Cronograma!$A$1:$AP$25</definedName>
    <definedName name="_xlnm.Print_Area" localSheetId="8">Encargos!$A$1:$D$44</definedName>
    <definedName name="_xlnm.Print_Area" localSheetId="0">'Planilha '!$B$1:$M$91</definedName>
    <definedName name="_xlnm.Print_Area" localSheetId="4">'PV - Mão obra'!$A$1:$U$34</definedName>
    <definedName name="_xlnm.Print_Area">#REF!</definedName>
    <definedName name="Área_impressão_IM" localSheetId="8">#REF!</definedName>
    <definedName name="Área_impressão_IM">#REF!</definedName>
    <definedName name="Área_impressão_IM_5">#REF!</definedName>
    <definedName name="Área_impressão_IM_6">#REF!</definedName>
    <definedName name="AreaTeste">#REF!</definedName>
    <definedName name="AreaTeste_1">"#REF!"</definedName>
    <definedName name="AreaTeste_2">"#REF!"</definedName>
    <definedName name="AreaTeste_3">"#REF!"</definedName>
    <definedName name="AreaTeste_4">"#REF!"</definedName>
    <definedName name="AreaTeste_5">"#REF!"</definedName>
    <definedName name="AreaTeste2" localSheetId="8">#REF!</definedName>
    <definedName name="AreaTeste2">#REF!</definedName>
    <definedName name="AreaTeste2_1">"#REF!"</definedName>
    <definedName name="AreaTeste2_2">"#REF!"</definedName>
    <definedName name="AreaTeste2_3">"#REF!"</definedName>
    <definedName name="AreaTeste2_4">"#REF!"</definedName>
    <definedName name="AreaTeste2_5">"#REF!"</definedName>
    <definedName name="asd" localSheetId="8">#REF!</definedName>
    <definedName name="asd">#REF!</definedName>
    <definedName name="Asf">"#ref!"</definedName>
    <definedName name="Asf_1" localSheetId="2">NÃO.DISP()</definedName>
    <definedName name="Asf_1" localSheetId="8">NA()</definedName>
    <definedName name="Asf_1">NA()</definedName>
    <definedName name="Asf_2" localSheetId="2">NÃO.DISP()</definedName>
    <definedName name="Asf_2" localSheetId="8">NA()</definedName>
    <definedName name="Asf_2">NA()</definedName>
    <definedName name="aterro" localSheetId="7">'[6]mov terra_corte'!#REF!</definedName>
    <definedName name="aterro" localSheetId="2">'[6]mov terra_corte'!#REF!</definedName>
    <definedName name="aterro" localSheetId="3">'[6]mov terra_corte'!#REF!</definedName>
    <definedName name="aterro" localSheetId="8">#REF!</definedName>
    <definedName name="aterro" localSheetId="4">'[6]mov terra_corte'!#REF!</definedName>
    <definedName name="aterro">#REF!</definedName>
    <definedName name="AterroCapa" localSheetId="8">#REF!</definedName>
    <definedName name="AterroCapa">#REF!</definedName>
    <definedName name="AterroDetalhes">#REF!</definedName>
    <definedName name="Aterros" localSheetId="2">#REF!</definedName>
    <definedName name="Aterros" localSheetId="8">#REF!</definedName>
    <definedName name="Aterros">#REF!</definedName>
    <definedName name="aux">#REF!</definedName>
    <definedName name="b" localSheetId="7">#REF!</definedName>
    <definedName name="b">#REF!</definedName>
    <definedName name="BANCO">#REF!</definedName>
    <definedName name="Banco_dados_IM">#REF!</definedName>
    <definedName name="_xlnm.Database" localSheetId="8">#REF!</definedName>
    <definedName name="_xlnm.Database">#REF!</definedName>
    <definedName name="Basc">#REF!</definedName>
    <definedName name="base">#REF!</definedName>
    <definedName name="base_1">"#REF!"</definedName>
    <definedName name="base_2">"#REF!"</definedName>
    <definedName name="base_3">"#REF!"</definedName>
    <definedName name="base_4">"#REF!"</definedName>
    <definedName name="base_5">"#REF!"</definedName>
    <definedName name="BASECONTA" localSheetId="8">#REF!</definedName>
    <definedName name="BASECONTA">#REF!</definedName>
    <definedName name="BASICO" localSheetId="8">#REF!</definedName>
    <definedName name="BASICO">#REF!</definedName>
    <definedName name="BCOS" localSheetId="8">#REF!</definedName>
    <definedName name="BCOS">#REF!</definedName>
    <definedName name="bd">#REF!</definedName>
    <definedName name="BD_sal_aju_aterro">#REF!</definedName>
    <definedName name="BD_sal_aju_cam_aberto">#REF!</definedName>
    <definedName name="BD_sal_aju_mec_cam_com">#REF!</definedName>
    <definedName name="BD_sal_aju_usi_tra_RSSS">#REF!</definedName>
    <definedName name="BD_sal_carrinheiro">#REF!</definedName>
    <definedName name="BD_sal_coletor_dom">#REF!</definedName>
    <definedName name="BD_sal_coletor_hosp">#REF!</definedName>
    <definedName name="BD_sal_coletor_varrição">#REF!</definedName>
    <definedName name="BD_sal_encarregado">#REF!</definedName>
    <definedName name="BD_sal_encarregado_aterro">#REF!</definedName>
    <definedName name="BD_sal_feitor_varrição">#REF!</definedName>
    <definedName name="BD_sal_gari">#REF!</definedName>
    <definedName name="BD_sal_jardineiro">#REF!</definedName>
    <definedName name="BD_sal_lav_cam_com">#REF!</definedName>
    <definedName name="BD_sal_limp_boca_lobo">#REF!</definedName>
    <definedName name="BD_sal_limp_fossa">#REF!</definedName>
    <definedName name="BD_sal_mec_cam_com">#REF!</definedName>
    <definedName name="BD_sal_mot_cam_com">#REF!</definedName>
    <definedName name="BD_sal_op_balança">#REF!</definedName>
    <definedName name="BD_sal_op_maq_capinadeira">#REF!</definedName>
    <definedName name="BD_sal_op_pá_carr">#REF!</definedName>
    <definedName name="BD_sal_op_roçadeira">#REF!</definedName>
    <definedName name="BD_sal_op_rolo_com">#REF!</definedName>
    <definedName name="BD_sal_op_usi_tra_RSSS">#REF!</definedName>
    <definedName name="BD_sal_op_usina_rec_comp">#REF!</definedName>
    <definedName name="BD_sal_podador">#REF!</definedName>
    <definedName name="BD_sal_porteiro">#REF!</definedName>
    <definedName name="BD_sal_tratorista">#REF!</definedName>
    <definedName name="BD_sal_varredeira">#REF!</definedName>
    <definedName name="BD_sal_vigia">#REF!</definedName>
    <definedName name="BD01_20">#REF!</definedName>
    <definedName name="BD1_9">#REF!</definedName>
    <definedName name="BD100_900">#REF!</definedName>
    <definedName name="BD20_90">#REF!</definedName>
    <definedName name="BDE">#REF!</definedName>
    <definedName name="BDEQ">#REF!</definedName>
    <definedName name="BDI">#REF!</definedName>
    <definedName name="BDI_1">#N/A</definedName>
    <definedName name="BDI_2">#N/A</definedName>
    <definedName name="BDI_3">#N/A</definedName>
    <definedName name="BDI_4">#N/A</definedName>
    <definedName name="BDI_5">#N/A</definedName>
    <definedName name="BDI_DIF." localSheetId="8">#REF!</definedName>
    <definedName name="BDI_DIF.">#REF!</definedName>
    <definedName name="BDMO">#REF!</definedName>
    <definedName name="BERCO" localSheetId="8">#REF!</definedName>
    <definedName name="BERCO">#REF!</definedName>
    <definedName name="BG" localSheetId="8">#REF!</definedName>
    <definedName name="BG">#REF!</definedName>
    <definedName name="bloco">#REF!</definedName>
    <definedName name="bloco_1">"#REF!"</definedName>
    <definedName name="bloco_2">"#REF!"</definedName>
    <definedName name="bloco_3">"#REF!"</definedName>
    <definedName name="bloco_4">"#REF!"</definedName>
    <definedName name="bloco_5">"#REF!"</definedName>
    <definedName name="bocais" localSheetId="8">#REF!</definedName>
    <definedName name="bocais">#REF!</definedName>
    <definedName name="bocais_1">"#REF!"</definedName>
    <definedName name="bocais_2">"#REF!"</definedName>
    <definedName name="bocais_3">"#REF!"</definedName>
    <definedName name="bocais_4">"#REF!"</definedName>
    <definedName name="bocais_5">"#REF!"</definedName>
    <definedName name="bocais_6">"#REF!"</definedName>
    <definedName name="Bomba_putzmeister" localSheetId="8">#REF!</definedName>
    <definedName name="Bomba_putzmeister">#REF!</definedName>
    <definedName name="botafora" localSheetId="7">'[5]DADOS COLETATO'!$C$40</definedName>
    <definedName name="botafora" localSheetId="2">'[5]DADOS COLETATO'!$C$40</definedName>
    <definedName name="botafora" localSheetId="3">'[5]DADOS COLETATO'!$C$40</definedName>
    <definedName name="botafora" localSheetId="8">#REF!</definedName>
    <definedName name="botafora" localSheetId="4">'[5]DADOS COLETATO'!$C$40</definedName>
    <definedName name="botafora">#REF!</definedName>
    <definedName name="brita" localSheetId="7">'[5]DADOS COLETATO'!$G$10</definedName>
    <definedName name="brita" localSheetId="2">'[5]DADOS COLETATO'!$G$10</definedName>
    <definedName name="brita" localSheetId="3">'[5]DADOS COLETATO'!$G$10</definedName>
    <definedName name="brita" localSheetId="8">#REF!</definedName>
    <definedName name="brita" localSheetId="4">'[5]DADOS COLETATO'!$G$10</definedName>
    <definedName name="brita">#REF!</definedName>
    <definedName name="bstc20" localSheetId="7">'[5]DADOS COLETATO'!$I$31</definedName>
    <definedName name="bstc20" localSheetId="2">'[5]DADOS COLETATO'!$I$31</definedName>
    <definedName name="bstc20" localSheetId="3">'[5]DADOS COLETATO'!$I$31</definedName>
    <definedName name="bstc20" localSheetId="8">#REF!</definedName>
    <definedName name="bstc20" localSheetId="4">'[5]DADOS COLETATO'!$I$31</definedName>
    <definedName name="bstc20">#REF!</definedName>
    <definedName name="bstc40" localSheetId="7">'[5]DADOS COLETATO'!$I$30</definedName>
    <definedName name="bstc40" localSheetId="2">'[5]DADOS COLETATO'!$I$30</definedName>
    <definedName name="bstc40" localSheetId="3">'[5]DADOS COLETATO'!$I$30</definedName>
    <definedName name="bstc40" localSheetId="8">#REF!</definedName>
    <definedName name="bstc40" localSheetId="4">'[5]DADOS COLETATO'!$I$30</definedName>
    <definedName name="bstc40">#REF!</definedName>
    <definedName name="bstc60" localSheetId="7">'[5]DADOS COLETATO'!$I$29</definedName>
    <definedName name="bstc60" localSheetId="2">'[5]DADOS COLETATO'!$I$29</definedName>
    <definedName name="bstc60" localSheetId="3">'[5]DADOS COLETATO'!$I$29</definedName>
    <definedName name="bstc60" localSheetId="8">#REF!</definedName>
    <definedName name="bstc60" localSheetId="4">'[5]DADOS COLETATO'!$I$29</definedName>
    <definedName name="bstc60">#REF!</definedName>
    <definedName name="bstc80" localSheetId="7">'[5]DADOS COLETATO'!$I$28</definedName>
    <definedName name="bstc80" localSheetId="2">'[5]DADOS COLETATO'!$I$28</definedName>
    <definedName name="bstc80" localSheetId="3">'[5]DADOS COLETATO'!$I$28</definedName>
    <definedName name="bstc80" localSheetId="8">#REF!</definedName>
    <definedName name="bstc80" localSheetId="4">'[5]DADOS COLETATO'!$I$28</definedName>
    <definedName name="bstc80">#REF!</definedName>
    <definedName name="BT">#REF!</definedName>
    <definedName name="BT__1" localSheetId="2">#REF!</definedName>
    <definedName name="BT__1" localSheetId="8">#REF!</definedName>
    <definedName name="BT__1">#REF!</definedName>
    <definedName name="BT_AOES" localSheetId="8">#REF!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ueiros">#REF!</definedName>
    <definedName name="BuiltIn_Print_Titles">#REF!</definedName>
    <definedName name="Button_3">"Monitoramento_de_OAC_Caixas_de_ligação_Reg_I_Lista"</definedName>
    <definedName name="Button_4">"Monitoramento_de_OAC_Caixas_de_ligação_Reg_I_Lista"</definedName>
    <definedName name="C_" localSheetId="2">#REF!</definedName>
    <definedName name="C_" localSheetId="8">#REF!</definedName>
    <definedName name="C_">#REF!</definedName>
    <definedName name="c_bueiros" localSheetId="8">#REF!</definedName>
    <definedName name="c_bueiros">#REF!</definedName>
    <definedName name="CABECA">#REF!</definedName>
    <definedName name="Cabeçalho">#REF!</definedName>
    <definedName name="caixadecentro" localSheetId="7">'[5]DADOS COLETATO'!$C$28</definedName>
    <definedName name="caixadecentro" localSheetId="2">'[5]DADOS COLETATO'!$C$28</definedName>
    <definedName name="caixadecentro" localSheetId="3">'[5]DADOS COLETATO'!$C$28</definedName>
    <definedName name="caixadecentro" localSheetId="8">#REF!</definedName>
    <definedName name="caixadecentro" localSheetId="4">'[5]DADOS COLETATO'!$C$28</definedName>
    <definedName name="caixadecentro">#REF!</definedName>
    <definedName name="Calcular" localSheetId="2">#REF!</definedName>
    <definedName name="Calcular" localSheetId="8">#REF!</definedName>
    <definedName name="Calcular">#REF!</definedName>
    <definedName name="CalcularAgora" localSheetId="8">#REF!</definedName>
    <definedName name="CalcularAgora">#REF!</definedName>
    <definedName name="CalcularAterro">#REF!</definedName>
    <definedName name="CalcularCorte">#REF!</definedName>
    <definedName name="calculo_de_hf">#REF!</definedName>
    <definedName name="calculo_de_hf_1">"#REF!"</definedName>
    <definedName name="calculo_de_hf_2">"#REF!"</definedName>
    <definedName name="calculo_de_hf_3">"#REF!"</definedName>
    <definedName name="calculo_de_hf_4">"#REF!"</definedName>
    <definedName name="calculo_de_hf_5">"#REF!"</definedName>
    <definedName name="calculo_de_hf_6">"#REF!"</definedName>
    <definedName name="CANT" localSheetId="8">#REF!</definedName>
    <definedName name="CANT">#REF!</definedName>
    <definedName name="canteiro_de_obras" localSheetId="8">#REF!</definedName>
    <definedName name="canteiro_de_obras">#REF!</definedName>
    <definedName name="CAPA" localSheetId="8">#REF!</definedName>
    <definedName name="CAPA">#REF!</definedName>
    <definedName name="CAPA_5">#REF!</definedName>
    <definedName name="CAPA_6">#REF!</definedName>
    <definedName name="CAPA_8">#REF!</definedName>
    <definedName name="CARLOS">#REF!</definedName>
    <definedName name="Carr">#REF!</definedName>
    <definedName name="Casa_de_maquinas">#REF!</definedName>
    <definedName name="CBU">#REF!</definedName>
    <definedName name="CBUQB">#REF!</definedName>
    <definedName name="CélulaInicioPlanilha">#REF!</definedName>
    <definedName name="CélulaInicioPlanilha_1">"#REF!"</definedName>
    <definedName name="CélulaInicioPlanilha_2">"#REF!"</definedName>
    <definedName name="CélulaInicioPlanilha_3">"#REF!"</definedName>
    <definedName name="CélulaInicioPlanilha_4">"#REF!"</definedName>
    <definedName name="CélulaInicioPlanilha_5">"#REF!"</definedName>
    <definedName name="CélulaResumo" localSheetId="8">#REF!</definedName>
    <definedName name="CélulaResumo">#REF!</definedName>
    <definedName name="CélulaResumo_1">"#REF!"</definedName>
    <definedName name="CélulaResumo_2">"#REF!"</definedName>
    <definedName name="CélulaResumo_3">"#REF!"</definedName>
    <definedName name="CélulaResumo_4">"#REF!"</definedName>
    <definedName name="CélulaResumo_5">"#REF!"</definedName>
    <definedName name="CERCA" localSheetId="8">#REF!</definedName>
    <definedName name="CERCA">#REF!</definedName>
    <definedName name="Cesta_Básica">#REF!</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Cim">"#ref!"</definedName>
    <definedName name="Cim_1" localSheetId="2">NÃO.DISP()</definedName>
    <definedName name="Cim_1" localSheetId="8">NA()</definedName>
    <definedName name="Cim_1">NA()</definedName>
    <definedName name="Cim_2" localSheetId="2">NÃO.DISP()</definedName>
    <definedName name="Cim_2" localSheetId="8">NA()</definedName>
    <definedName name="Cim_2">NA()</definedName>
    <definedName name="Cisterna_e_Castelo_d_agua_Consulta" localSheetId="2">#REF!</definedName>
    <definedName name="Cisterna_e_Castelo_d_agua_Consulta" localSheetId="8">#REF!</definedName>
    <definedName name="Cisterna_e_Castelo_d_agua_Consulta">#REF!</definedName>
    <definedName name="CL">#REF!</definedName>
    <definedName name="çl" localSheetId="8">#REF!</definedName>
    <definedName name="çl">#REF!</definedName>
    <definedName name="CLAOJH">#REF!</definedName>
    <definedName name="CLIBA">#REF!</definedName>
    <definedName name="cliente" localSheetId="2">'[7]Dados Iniciais'!$B$1</definedName>
    <definedName name="CLIENTE" localSheetId="8">#REF!</definedName>
    <definedName name="CLIENTE">#REF!</definedName>
    <definedName name="COBERTURA">#N/A</definedName>
    <definedName name="cod" localSheetId="2">#REF!</definedName>
    <definedName name="cod" localSheetId="8">#REF!</definedName>
    <definedName name="cod">#REF!</definedName>
    <definedName name="Cód.">"serv"</definedName>
    <definedName name="COD_B04100000015">#REF!</definedName>
    <definedName name="COD_B04100000015_1">"#REF!"</definedName>
    <definedName name="COD_B04100000015_2">"#REF!"</definedName>
    <definedName name="COD_B04100000015_3">"#REF!"</definedName>
    <definedName name="COD_B04100000015_4">"#REF!"</definedName>
    <definedName name="COD_B04100000015_5">"#REF!"</definedName>
    <definedName name="COD_B04100000015_6">"#REF!"</definedName>
    <definedName name="COD_B04202000034">#REF!</definedName>
    <definedName name="COD_B04202000034_1">"#REF!"</definedName>
    <definedName name="COD_B04202000034_2">"#REF!"</definedName>
    <definedName name="COD_B04202000034_3">"#REF!"</definedName>
    <definedName name="COD_B04202000034_4">"#REF!"</definedName>
    <definedName name="COD_B04202000034_5">"#REF!"</definedName>
    <definedName name="COD_B04202000034_6">"#REF!"</definedName>
    <definedName name="COD_B04202000034_7">"#REF!"</definedName>
    <definedName name="COD_B04202000034_8">"#REF!"</definedName>
    <definedName name="COD_B04302302001">#REF!</definedName>
    <definedName name="COD_B04302302001_1">"#REF!"</definedName>
    <definedName name="COD_B04302302001_2">"#REF!"</definedName>
    <definedName name="COD_B04302302001_3">"#REF!"</definedName>
    <definedName name="COD_B04302302001_4">"#REF!"</definedName>
    <definedName name="COD_B04302302001_5">"#REF!"</definedName>
    <definedName name="COD_B04302302001_6">"#REF!"</definedName>
    <definedName name="COD_B04302302001_7">"#REF!"</definedName>
    <definedName name="COD_B04302302001_8">"#REF!"</definedName>
    <definedName name="COD_B04302XXXYYY">#REF!</definedName>
    <definedName name="COD_B04302XXXYYY_1">"#REF!"</definedName>
    <definedName name="COD_B04302XXXYYY_2">"#REF!"</definedName>
    <definedName name="COD_B04302XXXYYY_3">"#REF!"</definedName>
    <definedName name="COD_B04302XXXYYY_4">"#REF!"</definedName>
    <definedName name="COD_B04302XXXYYY_5">"#REF!"</definedName>
    <definedName name="COD_B04302XXXYYY_6">"#REF!"</definedName>
    <definedName name="COD_B04302XXXYYY_7">"#REF!"</definedName>
    <definedName name="COD_B04302XXXYYY_8">"#REF!"</definedName>
    <definedName name="COD_B04302XXXYYY2">#REF!</definedName>
    <definedName name="COD_B04302XXXYYY2_1">"#REF!"</definedName>
    <definedName name="COD_B04302XXXYYY2_2">"#REF!"</definedName>
    <definedName name="COD_B04302XXXYYY2_3">"#REF!"</definedName>
    <definedName name="COD_B04302XXXYYY2_4">"#REF!"</definedName>
    <definedName name="COD_B04302XXXYYY2_5">"#REF!"</definedName>
    <definedName name="COD_B04302XXXYYY2_6">"#REF!"</definedName>
    <definedName name="COD_B04302XXXYYY2_7">"#REF!"</definedName>
    <definedName name="COD_B04302XXXYYY2_8">"#REF!"</definedName>
    <definedName name="COD_B05100004001">#REF!</definedName>
    <definedName name="COD_B05100004001_1">"#REF!"</definedName>
    <definedName name="COD_B05100004001_2">"#REF!"</definedName>
    <definedName name="COD_B05100004001_3">"#REF!"</definedName>
    <definedName name="COD_B05100004001_4">"#REF!"</definedName>
    <definedName name="COD_B05100004001_5">"#REF!"</definedName>
    <definedName name="COD_B05100004001_6">"#REF!"</definedName>
    <definedName name="COD_B05100004001_7">"#REF!"</definedName>
    <definedName name="COD_B05100004001_8">"#REF!"</definedName>
    <definedName name="COD_B13102000">#REF!</definedName>
    <definedName name="COD_B13102000_1">"#REF!"</definedName>
    <definedName name="COD_B13102000_2">"#REF!"</definedName>
    <definedName name="COD_B13102000_3">"#REF!"</definedName>
    <definedName name="COD_B13102000_4">"#REF!"</definedName>
    <definedName name="COD_B13102000_5">"#REF!"</definedName>
    <definedName name="COD_B13102000_6">"#REF!"</definedName>
    <definedName name="COD_B13102000_7">"#REF!"</definedName>
    <definedName name="COD_B13102000_8">"#REF!"</definedName>
    <definedName name="COD147005101">#REF!</definedName>
    <definedName name="COD147005101_1">"#REF!"</definedName>
    <definedName name="COD147005101_2">"#REF!"</definedName>
    <definedName name="COD147005101_3">"#REF!"</definedName>
    <definedName name="COD147005101_4">"#REF!"</definedName>
    <definedName name="COD147005101_5">"#REF!"</definedName>
    <definedName name="COD147005101_6">"#REF!"</definedName>
    <definedName name="COD147005101_7">"#REF!"</definedName>
    <definedName name="COD147005101_8">"#REF!"</definedName>
    <definedName name="COD148311901">#REF!</definedName>
    <definedName name="COD148311901_1">"#REF!"</definedName>
    <definedName name="COD148311901_2">"#REF!"</definedName>
    <definedName name="COD148311901_3">"#REF!"</definedName>
    <definedName name="COD148311901_4">"#REF!"</definedName>
    <definedName name="COD148311901_5">"#REF!"</definedName>
    <definedName name="COD148311901_6">"#REF!"</definedName>
    <definedName name="COD148311901_7">"#REF!"</definedName>
    <definedName name="COD148311901_8">"#REF!"</definedName>
    <definedName name="COD165301901">#REF!</definedName>
    <definedName name="COD165301901_1">"#REF!"</definedName>
    <definedName name="COD165301901_2">"#REF!"</definedName>
    <definedName name="COD165301901_3">"#REF!"</definedName>
    <definedName name="COD165301901_4">"#REF!"</definedName>
    <definedName name="COD165301901_5">"#REF!"</definedName>
    <definedName name="COD165301901_6">"#REF!"</definedName>
    <definedName name="COD165301901_7">"#REF!"</definedName>
    <definedName name="COD165301901_8">"#REF!"</definedName>
    <definedName name="COD165320202">#REF!</definedName>
    <definedName name="COD165320202_1">"#REF!"</definedName>
    <definedName name="COD165320202_2">"#REF!"</definedName>
    <definedName name="COD165320202_3">"#REF!"</definedName>
    <definedName name="COD165320202_4">"#REF!"</definedName>
    <definedName name="COD165320202_5">"#REF!"</definedName>
    <definedName name="COD165320202_6">"#REF!"</definedName>
    <definedName name="COD165320202_7">"#REF!"</definedName>
    <definedName name="COD165320202_8">"#REF!"</definedName>
    <definedName name="COD181302004">#REF!</definedName>
    <definedName name="COD181302004_1">"#REF!"</definedName>
    <definedName name="COD181302004_2">"#REF!"</definedName>
    <definedName name="COD181302004_3">"#REF!"</definedName>
    <definedName name="COD181302004_4">"#REF!"</definedName>
    <definedName name="COD181302004_5">"#REF!"</definedName>
    <definedName name="COD181302004_6">"#REF!"</definedName>
    <definedName name="COD181302004_7">"#REF!"</definedName>
    <definedName name="COD181302004_8">"#REF!"</definedName>
    <definedName name="COD210000004">#REF!</definedName>
    <definedName name="COD210000004_1">"#REF!"</definedName>
    <definedName name="COD210000004_2">"#REF!"</definedName>
    <definedName name="COD210000004_3">"#REF!"</definedName>
    <definedName name="COD210000004_4">"#REF!"</definedName>
    <definedName name="COD210000004_5">"#REF!"</definedName>
    <definedName name="COD210000004_6">"#REF!"</definedName>
    <definedName name="COD210000004_7">"#REF!"</definedName>
    <definedName name="COD210000004_8">"#REF!"</definedName>
    <definedName name="COD210000064">#REF!</definedName>
    <definedName name="COD210000064_1">"#REF!"</definedName>
    <definedName name="COD210000064_2">"#REF!"</definedName>
    <definedName name="COD210000064_3">"#REF!"</definedName>
    <definedName name="COD210000064_4">"#REF!"</definedName>
    <definedName name="COD210000064_5">"#REF!"</definedName>
    <definedName name="COD210000064_6">"#REF!"</definedName>
    <definedName name="COD210000064_7">"#REF!"</definedName>
    <definedName name="COD210000064_8">"#REF!"</definedName>
    <definedName name="COD210210004">#REF!</definedName>
    <definedName name="COD210210004_1">"#REF!"</definedName>
    <definedName name="COD210210004_2">"#REF!"</definedName>
    <definedName name="COD210210004_3">"#REF!"</definedName>
    <definedName name="COD210210004_4">"#REF!"</definedName>
    <definedName name="COD210210004_5">"#REF!"</definedName>
    <definedName name="COD210210004_6">"#REF!"</definedName>
    <definedName name="COD210210004_7">"#REF!"</definedName>
    <definedName name="COD210210004_8">"#REF!"</definedName>
    <definedName name="COD210210064">#REF!</definedName>
    <definedName name="COD210210064_1">"#REF!"</definedName>
    <definedName name="COD210210064_2">"#REF!"</definedName>
    <definedName name="COD210210064_3">"#REF!"</definedName>
    <definedName name="COD210210064_4">"#REF!"</definedName>
    <definedName name="COD210210064_5">"#REF!"</definedName>
    <definedName name="COD210210064_6">"#REF!"</definedName>
    <definedName name="COD210210064_7">"#REF!"</definedName>
    <definedName name="COD210210064_8">"#REF!"</definedName>
    <definedName name="COD210240064">#REF!</definedName>
    <definedName name="COD210240064_1">"#REF!"</definedName>
    <definedName name="COD210240064_2">"#REF!"</definedName>
    <definedName name="COD210240064_3">"#REF!"</definedName>
    <definedName name="COD210240064_4">"#REF!"</definedName>
    <definedName name="COD210240064_5">"#REF!"</definedName>
    <definedName name="COD210240064_6">"#REF!"</definedName>
    <definedName name="COD210240064_7">"#REF!"</definedName>
    <definedName name="COD210240064_8">"#REF!"</definedName>
    <definedName name="COD302000001">#REF!</definedName>
    <definedName name="COD302000001_1">"#REF!"</definedName>
    <definedName name="COD302000001_2">"#REF!"</definedName>
    <definedName name="COD302000001_3">"#REF!"</definedName>
    <definedName name="COD302000001_4">"#REF!"</definedName>
    <definedName name="COD302000001_5">"#REF!"</definedName>
    <definedName name="COD302000001_6">"#REF!"</definedName>
    <definedName name="COD302000001_7">"#REF!"</definedName>
    <definedName name="COD302000001_8">"#REF!"</definedName>
    <definedName name="COD302000004">#REF!</definedName>
    <definedName name="COD302000004_1">"#REF!"</definedName>
    <definedName name="COD302000004_2">"#REF!"</definedName>
    <definedName name="COD302000004_3">"#REF!"</definedName>
    <definedName name="COD302000004_4">"#REF!"</definedName>
    <definedName name="COD302000004_5">"#REF!"</definedName>
    <definedName name="COD302000004_6">"#REF!"</definedName>
    <definedName name="COD302000004_7">"#REF!"</definedName>
    <definedName name="COD302000004_8">"#REF!"</definedName>
    <definedName name="COD302302004">#REF!</definedName>
    <definedName name="COD302302004_1">"#REF!"</definedName>
    <definedName name="COD302302004_2">"#REF!"</definedName>
    <definedName name="COD302302004_3">"#REF!"</definedName>
    <definedName name="COD302302004_4">"#REF!"</definedName>
    <definedName name="COD302302004_5">"#REF!"</definedName>
    <definedName name="COD302302004_6">"#REF!"</definedName>
    <definedName name="COD302302004_7">"#REF!"</definedName>
    <definedName name="COD302302004_8">"#REF!"</definedName>
    <definedName name="code" localSheetId="7">'[7]Dados Iniciais'!$B$6</definedName>
    <definedName name="code" localSheetId="2">'[7]Dados Iniciais'!$B$6</definedName>
    <definedName name="code" localSheetId="3">'[7]Dados Iniciais'!$B$6</definedName>
    <definedName name="code" localSheetId="8">#REF!</definedName>
    <definedName name="code" localSheetId="4">'[7]Dados Iniciais'!$B$6</definedName>
    <definedName name="code">#REF!</definedName>
    <definedName name="CÓDIGO" localSheetId="7">'[8]tabela DER julho97'!$A$1:$A$793</definedName>
    <definedName name="CÓDIGO" localSheetId="2">'[8]tabela DER julho97'!$A$1:$A$793</definedName>
    <definedName name="CÓDIGO" localSheetId="3">'[8]tabela DER julho97'!$A$1:$A$793</definedName>
    <definedName name="CÓDIGO" localSheetId="8">#REF!</definedName>
    <definedName name="CÓDIGO" localSheetId="4">'[8]tabela DER julho97'!$A$1:$A$793</definedName>
    <definedName name="CÓDIGO">#REF!</definedName>
    <definedName name="Codigos" localSheetId="2">#REF!</definedName>
    <definedName name="Codigos" localSheetId="8">#REF!</definedName>
    <definedName name="Codigos">#REF!</definedName>
    <definedName name="coleta">#REF!</definedName>
    <definedName name="coleta1">#REF!</definedName>
    <definedName name="coleta2">#REF!</definedName>
    <definedName name="coleta3">#REF!</definedName>
    <definedName name="coleta4">#REF!</definedName>
    <definedName name="coleta5">#REF!</definedName>
    <definedName name="coleta6">#REF!</definedName>
    <definedName name="coleta7">#REF!</definedName>
    <definedName name="coleta8">#REF!</definedName>
    <definedName name="coleta9">#REF!</definedName>
    <definedName name="Coletor_diu_col_dom">#REF!</definedName>
    <definedName name="Coletor_diu_col_dom_res">#REF!</definedName>
    <definedName name="Coletor_diu_col_hosp">#REF!</definedName>
    <definedName name="Coletor_diu_col_hosp_res">#REF!</definedName>
    <definedName name="Coletor_diu_col_sel">#REF!</definedName>
    <definedName name="Coletor_diu_col_sel_res">#REF!</definedName>
    <definedName name="Coletor_not_col_dom">#REF!</definedName>
    <definedName name="Coletor_not_col_dom_res">#REF!</definedName>
    <definedName name="Coletor_not_col_hosp">#REF!</definedName>
    <definedName name="Coletor_not_col_hosp_res">#REF!</definedName>
    <definedName name="Coletor_not_col_sel">#REF!</definedName>
    <definedName name="Coletor_not_col_sel_res">#REF!</definedName>
    <definedName name="CompCapa">#REF!</definedName>
    <definedName name="CompDetalhes">#REF!</definedName>
    <definedName name="COMPLETO">#REF!</definedName>
    <definedName name="COMPRA">#REF!</definedName>
    <definedName name="COMPRAS">#REF!</definedName>
    <definedName name="COMPRIM">#REF!</definedName>
    <definedName name="comprimento" localSheetId="7">'[5]DADOS COLETATO'!$E$11</definedName>
    <definedName name="comprimento" localSheetId="2">'[5]DADOS COLETATO'!$E$11</definedName>
    <definedName name="comprimento" localSheetId="3">'[5]DADOS COLETATO'!$E$11</definedName>
    <definedName name="comprimento" localSheetId="8">#REF!</definedName>
    <definedName name="comprimento" localSheetId="4">'[5]DADOS COLETATO'!$E$11</definedName>
    <definedName name="comprimento">#REF!</definedName>
    <definedName name="CONCATENAR" localSheetId="8">CONCATENATE(#REF!," ",#REF!)</definedName>
    <definedName name="CONCATENAR">CONCATENATE(#REF!," ",#REF!)</definedName>
    <definedName name="conservação_de_rotina" localSheetId="8">#REF!</definedName>
    <definedName name="conservação_de_rotina">#REF!</definedName>
    <definedName name="conservação_especial">#REF!</definedName>
    <definedName name="conservação_rodoviária">#REF!</definedName>
    <definedName name="Construcao_Casa_Maq_Plano_Inclinado">#REF!</definedName>
    <definedName name="Construcao_de_Acesso_a_Estacao_I" localSheetId="7">'[9]12.1'!$A$8:$F$105</definedName>
    <definedName name="Construcao_de_Acesso_a_Estacao_I" localSheetId="2">'[9]12.1'!$A$8:$F$105</definedName>
    <definedName name="Construcao_de_Acesso_a_Estacao_I" localSheetId="3">'[9]12.1'!$A$8:$F$105</definedName>
    <definedName name="Construcao_de_Acesso_a_Estacao_I" localSheetId="8">#REF!</definedName>
    <definedName name="Construcao_de_Acesso_a_Estacao_I" localSheetId="4">'[9]12.1'!$A$8:$F$105</definedName>
    <definedName name="Construcao_de_Acesso_a_Estacao_I">#REF!</definedName>
    <definedName name="Construcao_do_acesso_a_Estacao_I" localSheetId="2">#REF!</definedName>
    <definedName name="Construcao_do_acesso_a_Estacao_I" localSheetId="8">#REF!</definedName>
    <definedName name="Construcao_do_acesso_a_Estacao_I">#REF!</definedName>
    <definedName name="Construcao_Escadaria_Apoio">#REF!</definedName>
    <definedName name="Consulta_itens_financeiros">#REF!</definedName>
    <definedName name="Consumo_Cam_Comp">#REF!</definedName>
    <definedName name="Consumo_veículo_leve">#REF!</definedName>
    <definedName name="contador">#REF!</definedName>
    <definedName name="contador_1">#REF!</definedName>
    <definedName name="contador_2">#REF!</definedName>
    <definedName name="contador_3">#REF!</definedName>
    <definedName name="contador_5">"#REF!"</definedName>
    <definedName name="contador_6">"#REF!"</definedName>
    <definedName name="CONTEM">#REF!</definedName>
    <definedName name="Contencao" localSheetId="8">#REF!</definedName>
    <definedName name="Contencao">#REF!</definedName>
    <definedName name="Contencao_" localSheetId="8">#REF!</definedName>
    <definedName name="Contencao_">#REF!</definedName>
    <definedName name="Convênio_médico">#REF!</definedName>
    <definedName name="CORPO" localSheetId="8">#REF!</definedName>
    <definedName name="CORPO">#REF!</definedName>
    <definedName name="Corte1">#REF!</definedName>
    <definedName name="Cortes">#REF!</definedName>
    <definedName name="COTAÇÃO">#N/A</definedName>
    <definedName name="cpartida" localSheetId="2">#REF!</definedName>
    <definedName name="cpartida" localSheetId="8">#REF!</definedName>
    <definedName name="cpartida">#REF!</definedName>
    <definedName name="CPONT" localSheetId="8">#REF!</definedName>
    <definedName name="CPONT">#REF!</definedName>
    <definedName name="CPU" localSheetId="7">'[10]BDI TCU 2622 - EDIF'!$B$2:$J$49</definedName>
    <definedName name="CPU" localSheetId="2">'[10]BDI TCU 2622 - EDIF'!$B$2:$J$49</definedName>
    <definedName name="CPU" localSheetId="3">'[10]BDI TCU 2622 - EDIF'!$B$2:$J$49</definedName>
    <definedName name="CPU" localSheetId="8">#REF!</definedName>
    <definedName name="CPU" localSheetId="4">'[10]BDI TCU 2622 - EDIF'!$B$2:$J$49</definedName>
    <definedName name="CPU">#REF!</definedName>
    <definedName name="CPU_ADMINISTRACAO_LOCAL" localSheetId="2">#REF!</definedName>
    <definedName name="CPU_ADMINISTRACAO_LOCAL" localSheetId="8">#REF!</definedName>
    <definedName name="CPU_ADMINISTRACAO_LOCAL">#REF!</definedName>
    <definedName name="CPU0001_" localSheetId="7">#REF!</definedName>
    <definedName name="CPU0001_" localSheetId="8">#REF!</definedName>
    <definedName name="CPU0001_">#REF!</definedName>
    <definedName name="CPU0002_" localSheetId="7">#REF!</definedName>
    <definedName name="CPU0002_">#REF!</definedName>
    <definedName name="CPU0003_" localSheetId="7">#REF!</definedName>
    <definedName name="CPU0003_">#REF!</definedName>
    <definedName name="CPU0004_">#REF!</definedName>
    <definedName name="CPU0005_">#REF!</definedName>
    <definedName name="CPU0006_">#REF!</definedName>
    <definedName name="CPU0007_">#REF!</definedName>
    <definedName name="CPU0008_">#REF!</definedName>
    <definedName name="CPU0009_">#REF!</definedName>
    <definedName name="CPU0010_">#REF!</definedName>
    <definedName name="CPU0011_">#REF!</definedName>
    <definedName name="CPU0012_">#REF!</definedName>
    <definedName name="CPU0013_">#REF!</definedName>
    <definedName name="CPU0014_">#REF!</definedName>
    <definedName name="CPU0015_">#REF!</definedName>
    <definedName name="CPU0016_">#REF!</definedName>
    <definedName name="CPU0017_">#REF!</definedName>
    <definedName name="CPU0018_">#REF!</definedName>
    <definedName name="CPU0019_">#REF!</definedName>
    <definedName name="CPU0020_">#REF!</definedName>
    <definedName name="CPU0021_">#REF!</definedName>
    <definedName name="CPU0022_">#REF!</definedName>
    <definedName name="CPU0023_">#REF!</definedName>
    <definedName name="CPU0024_">#REF!</definedName>
    <definedName name="CPU0025_">#REF!</definedName>
    <definedName name="CPU0026_">#REF!</definedName>
    <definedName name="CPU0027_">#REF!</definedName>
    <definedName name="CPU0028_">#REF!</definedName>
    <definedName name="CPU0029_">#REF!</definedName>
    <definedName name="CPU0030_">#REF!</definedName>
    <definedName name="CPU0031_">#REF!</definedName>
    <definedName name="CPU0032_">#REF!</definedName>
    <definedName name="CPU0033_">#REF!</definedName>
    <definedName name="CPU0034_">#REF!</definedName>
    <definedName name="CPU0035_">#REF!</definedName>
    <definedName name="CPU0036_">#REF!</definedName>
    <definedName name="CPU0037_">#REF!</definedName>
    <definedName name="CPU0038_">#REF!</definedName>
    <definedName name="CPU0039_">#REF!</definedName>
    <definedName name="CPU0040_">#REF!</definedName>
    <definedName name="CPU0041_">#REF!</definedName>
    <definedName name="CPU0042_">#REF!</definedName>
    <definedName name="CPU0043_">#REF!</definedName>
    <definedName name="CPU0044_">#REF!</definedName>
    <definedName name="CPU0045_">#REF!</definedName>
    <definedName name="CPU0046_">#REF!</definedName>
    <definedName name="CPU0047_">#REF!</definedName>
    <definedName name="CPU0048_">#REF!</definedName>
    <definedName name="CPU0049_">#REF!</definedName>
    <definedName name="CPU0050_">#REF!</definedName>
    <definedName name="CPU0051_">#REF!</definedName>
    <definedName name="CPU0052_">#REF!</definedName>
    <definedName name="CPU0053_">#REF!</definedName>
    <definedName name="CPU0054_">#REF!</definedName>
    <definedName name="CPU0055_">#REF!</definedName>
    <definedName name="CPU0056_">#REF!</definedName>
    <definedName name="CPU0057_">#REF!</definedName>
    <definedName name="CPU0058_">#REF!</definedName>
    <definedName name="CPU0059_">#REF!</definedName>
    <definedName name="CPU0060_">#REF!</definedName>
    <definedName name="CPU0061_">#REF!</definedName>
    <definedName name="CPU0062_">#REF!</definedName>
    <definedName name="CPU0063_">#REF!</definedName>
    <definedName name="CPU0064_">#REF!</definedName>
    <definedName name="CPU0065_">#REF!</definedName>
    <definedName name="CPU0066_">#REF!</definedName>
    <definedName name="CPU0067_">#REF!</definedName>
    <definedName name="CPU0068_">#REF!</definedName>
    <definedName name="CPU0069_">#REF!</definedName>
    <definedName name="CPU0070_">#REF!</definedName>
    <definedName name="CPU0071_">#REF!</definedName>
    <definedName name="CPU0072_">#REF!</definedName>
    <definedName name="CPU0073_">#REF!</definedName>
    <definedName name="CPU0074_">#REF!</definedName>
    <definedName name="CPU0075_">#REF!</definedName>
    <definedName name="CPU0076_">#REF!</definedName>
    <definedName name="CPU0077_">#REF!</definedName>
    <definedName name="CPU0078_">#REF!</definedName>
    <definedName name="CPU0079_">#REF!</definedName>
    <definedName name="CPU0080_">#REF!</definedName>
    <definedName name="CPU0081_">#REF!</definedName>
    <definedName name="CPU0082_">#REF!</definedName>
    <definedName name="CPU0083_">#REF!</definedName>
    <definedName name="CPU0084_">#REF!</definedName>
    <definedName name="CPU0085_">#REF!</definedName>
    <definedName name="CPU0086_">#REF!</definedName>
    <definedName name="CPU0087_">#REF!</definedName>
    <definedName name="CPU0088_">#REF!</definedName>
    <definedName name="CPU0089_">#REF!</definedName>
    <definedName name="CPU0090_">#REF!</definedName>
    <definedName name="CPU0091_">#REF!</definedName>
    <definedName name="CPU0092_">#REF!</definedName>
    <definedName name="CPU0093_">#REF!</definedName>
    <definedName name="CPU0094_">#REF!</definedName>
    <definedName name="CPU0095_">#REF!</definedName>
    <definedName name="CPU0096_">#REF!</definedName>
    <definedName name="CPU0097_">#REF!</definedName>
    <definedName name="CPU0098_">#REF!</definedName>
    <definedName name="CPU0099_">#REF!</definedName>
    <definedName name="CPU0100_">#REF!</definedName>
    <definedName name="CPUADM">#REF!</definedName>
    <definedName name="_xlnm.Criteria" localSheetId="8">#REF!</definedName>
    <definedName name="_xlnm.Criteria">#REF!</definedName>
    <definedName name="Critérios_IM">#REF!</definedName>
    <definedName name="CRONOGRAMA">#REF!</definedName>
    <definedName name="CRONOGRAMA_FF">#REF!</definedName>
    <definedName name="CRONOGRAMA_FISICO">#REF!</definedName>
    <definedName name="CRONOGRAMA_FÍSICO_FINANCEIRO">#REF!</definedName>
    <definedName name="CS">#REF!</definedName>
    <definedName name="CTD">#REF!</definedName>
    <definedName name="CURVA_ABC_SERVICO">#REF!</definedName>
    <definedName name="CUSTO_OPERACIONAL">#REF!</definedName>
    <definedName name="Custo_tot_coletor_col_sel">#REF!</definedName>
    <definedName name="Custo_tot_mot_col_sel">#REF!</definedName>
    <definedName name="Custo_tot_mot_eq_padrão">#REF!</definedName>
    <definedName name="Custo_tot_uniforme_col_sel">#REF!</definedName>
    <definedName name="Custo_tot_uniforme_var_man">#REF!</definedName>
    <definedName name="Custo_tot_varredeiras_var_man">#REF!</definedName>
    <definedName name="Custo_total_cam_comp">#REF!</definedName>
    <definedName name="Custo_total_coletor_dom">#REF!</definedName>
    <definedName name="Custo_total_comb_cam_coletor">#REF!</definedName>
    <definedName name="Custo_total_ferramentas_coleta">#REF!</definedName>
    <definedName name="Custo_total_inst_coleta_dom">#REF!</definedName>
    <definedName name="Custo_total_lub_lavagem_cam_col">#REF!</definedName>
    <definedName name="Custo_total_lub_lavagem_cam_comp">#REF!</definedName>
    <definedName name="Custo_total_mo_ind_coleta">#REF!</definedName>
    <definedName name="Custo_total_motorista">#REF!</definedName>
    <definedName name="Custo_total_pneu_caminhão">#REF!</definedName>
    <definedName name="Custo_total_rádio_cam_com">#REF!</definedName>
    <definedName name="Custo_total_uniforme_coleta">#REF!</definedName>
    <definedName name="Custo_total_vei_fisc_coleta">#REF!</definedName>
    <definedName name="Custo_total_vei_fisc_coleta_dom">#REF!</definedName>
    <definedName name="CV">#REF!</definedName>
    <definedName name="CVRD">#REF!</definedName>
    <definedName name="d">#REF!</definedName>
    <definedName name="d_col">#REF!</definedName>
    <definedName name="d_eq">#REF!</definedName>
    <definedName name="d_var">#REF!</definedName>
    <definedName name="DADAD">#REF!</definedName>
    <definedName name="dadinho">#REF!</definedName>
    <definedName name="DADO2">#REF!</definedName>
    <definedName name="DADOS">#REF!</definedName>
    <definedName name="dasd">#REF!</definedName>
    <definedName name="DATA">#REF!</definedName>
    <definedName name="Data_Final">#REF!</definedName>
    <definedName name="DATABASE">#REF!</definedName>
    <definedName name="DATABASE_1">#REF!</definedName>
    <definedName name="DATAEMISSAO">#REF!</definedName>
    <definedName name="DATART">#REF!</definedName>
    <definedName name="dcfdf">#REF!</definedName>
    <definedName name="DD">#REF!</definedName>
    <definedName name="DDD">#REF!</definedName>
    <definedName name="dddd">#REF!</definedName>
    <definedName name="DDEE">#REF!</definedName>
    <definedName name="Dem_Lavanderia">#REF!</definedName>
    <definedName name="Demolição">#REF!</definedName>
    <definedName name="Demolicao_de_Guarita_Consulta">#REF!</definedName>
    <definedName name="Demolicao_Lavanderia_Existente">#REF!</definedName>
    <definedName name="Des">#REF!</definedName>
    <definedName name="DESC">#REF!</definedName>
    <definedName name="DESC2">#REF!</definedName>
    <definedName name="DESCONTO">#REF!</definedName>
    <definedName name="Desconto_vale_ref">#REF!</definedName>
    <definedName name="Desconto_vale_transp">#REF!</definedName>
    <definedName name="DESCR">"bds"</definedName>
    <definedName name="Descricao" localSheetId="2">#REF!</definedName>
    <definedName name="Descricao" localSheetId="8">#REF!</definedName>
    <definedName name="Descricao">#REF!</definedName>
    <definedName name="Descrição_Total" localSheetId="8">#REF!</definedName>
    <definedName name="Descrição_Total">#REF!</definedName>
    <definedName name="Desmatamento_destocamento_e_limpeza">#REF!</definedName>
    <definedName name="DEZEMBRO06">#REF!</definedName>
    <definedName name="dfg" localSheetId="7">'[11]BLOCOS ANCORAGEM'!#REF!</definedName>
    <definedName name="dfg" localSheetId="2">'[11]BLOCOS ANCORAGEM'!#REF!</definedName>
    <definedName name="dfg" localSheetId="3">'[11]BLOCOS ANCORAGEM'!#REF!</definedName>
    <definedName name="dfg" localSheetId="8">#REF!</definedName>
    <definedName name="dfg" localSheetId="4">'[11]BLOCOS ANCORAGEM'!#REF!</definedName>
    <definedName name="dfg">#REF!</definedName>
    <definedName name="DGA" localSheetId="7">'[12]PRO-08'!#REF!</definedName>
    <definedName name="DGA" localSheetId="2">'[12]PRO-08'!#REF!</definedName>
    <definedName name="DGA" localSheetId="3">'[12]PRO-08'!#REF!</definedName>
    <definedName name="DGA" localSheetId="8">#REF!</definedName>
    <definedName name="DGA" localSheetId="4">'[12]PRO-08'!#REF!</definedName>
    <definedName name="DGA">#REF!</definedName>
    <definedName name="Dias_trab_mês" localSheetId="8">#REF!</definedName>
    <definedName name="Dias_trab_mês">#REF!</definedName>
    <definedName name="Dias_trabalhados">#REF!</definedName>
    <definedName name="DIMENSIONAMENTO_DE_TUBULAÇÃO" localSheetId="2">#REF!</definedName>
    <definedName name="DIMENSIONAMENTO_DE_TUBULAÇÃO" localSheetId="8">#REF!</definedName>
    <definedName name="DIMENSIONAMENTO_DE_TUBULAÇÃO">#REF!</definedName>
    <definedName name="DIMENSIONAMENTO_DE_TUBULAÇÃO_1">"#REF!"</definedName>
    <definedName name="DIMENSIONAMENTO_DE_TUBULAÇÃO_2">"#REF!"</definedName>
    <definedName name="DIMENSIONAMENTO_DE_TUBULAÇÃO_3">"#REF!"</definedName>
    <definedName name="DIMENSIONAMENTO_DE_TUBULAÇÃO_4">"#REF!"</definedName>
    <definedName name="DIMENSIONAMENTO_DE_TUBULAÇÃO_5">"#REF!"</definedName>
    <definedName name="DIMENSIONAMENTO_DE_TUBULAÇÃO_6">"#REF!"</definedName>
    <definedName name="div_c_cam" localSheetId="8">#REF!</definedName>
    <definedName name="div_c_cam">#REF!</definedName>
    <definedName name="div_c_cam1" localSheetId="8">#REF!</definedName>
    <definedName name="div_c_cam1">#REF!</definedName>
    <definedName name="div_c_cam2" localSheetId="8">#REF!</definedName>
    <definedName name="div_c_cam2">#REF!</definedName>
    <definedName name="div_c_cam3">#REF!</definedName>
    <definedName name="div_c_cam4">#REF!</definedName>
    <definedName name="div_c_cam5">#REF!</definedName>
    <definedName name="div_c_cam6">#REF!</definedName>
    <definedName name="div_c_cam7">#REF!</definedName>
    <definedName name="div_c_cam8">#REF!</definedName>
    <definedName name="div_c_cam9">#REF!</definedName>
    <definedName name="div_s_cam">#REF!</definedName>
    <definedName name="div_s_cam1">#REF!</definedName>
    <definedName name="div_s_cam2">#REF!</definedName>
    <definedName name="div_s_cam3">#REF!</definedName>
    <definedName name="div_s_cam4">#REF!</definedName>
    <definedName name="div_s_cam5">#REF!</definedName>
    <definedName name="div_s_cam6">#REF!</definedName>
    <definedName name="div_s_cam7">#REF!</definedName>
    <definedName name="div_s_cam8">#REF!</definedName>
    <definedName name="div_s_cam9">#REF!</definedName>
    <definedName name="DJ" localSheetId="8">#REF!</definedName>
    <definedName name="DJ">#REF!</definedName>
    <definedName name="DMTCapas">#REF!</definedName>
    <definedName name="DMTDetalhes">#REF!</definedName>
    <definedName name="DR" localSheetId="8">#REF!</definedName>
    <definedName name="DR">#REF!</definedName>
    <definedName name="DRE">#REF!</definedName>
    <definedName name="dreaa">#REF!</definedName>
    <definedName name="Dren_preços">#REF!</definedName>
    <definedName name="DRENAGEM">#REF!</definedName>
    <definedName name="DRI">#REF!</definedName>
    <definedName name="dsad">#REF!</definedName>
    <definedName name="DTEE">#REF!</definedName>
    <definedName name="DTEP">#REF!</definedName>
    <definedName name="DTET">#REF!</definedName>
    <definedName name="DTFE">#REF!</definedName>
    <definedName name="DTFM">#REF!</definedName>
    <definedName name="DTL">#REF!</definedName>
    <definedName name="DTUBOS">#REF!</definedName>
    <definedName name="DTUBOS_1">"#REF!"</definedName>
    <definedName name="DTUBOS_2">"#REF!"</definedName>
    <definedName name="DTUBOS_3">"#REF!"</definedName>
    <definedName name="DTUBOS_4">"#REF!"</definedName>
    <definedName name="DTUBOS_5">"#REF!"</definedName>
    <definedName name="DTUBOS_6">"#REF!"</definedName>
    <definedName name="e" localSheetId="8">#REF!</definedName>
    <definedName name="e">#REF!</definedName>
    <definedName name="E709_01" localSheetId="8">#REF!</definedName>
    <definedName name="E709_01">#REF!</definedName>
    <definedName name="EDAS" localSheetId="8">#REF!</definedName>
    <definedName name="EDAS">#REF!</definedName>
    <definedName name="EDIFICAÇÕES">#N/A</definedName>
    <definedName name="edital" localSheetId="2">#REF!</definedName>
    <definedName name="edital" localSheetId="8">#REF!</definedName>
    <definedName name="edital">#REF!</definedName>
    <definedName name="ee" localSheetId="8">#REF!</definedName>
    <definedName name="ee">#REF!</definedName>
    <definedName name="EEEE">#REF!</definedName>
    <definedName name="EEEEEEEEEEEEEEEEEEEEEEEEEEEEEEEEEEE">#REF!</definedName>
    <definedName name="EJ">#REF!</definedName>
    <definedName name="ELEMVS07">#REF!</definedName>
    <definedName name="Eletric" localSheetId="7">[13]Fundação!#REF!</definedName>
    <definedName name="Eletric" localSheetId="2">[13]Fundação!#REF!</definedName>
    <definedName name="Eletric" localSheetId="3">[13]Fundação!#REF!</definedName>
    <definedName name="Eletric" localSheetId="8">#REF!</definedName>
    <definedName name="Eletric" localSheetId="4">[13]Fundação!#REF!</definedName>
    <definedName name="Eletric">#REF!</definedName>
    <definedName name="ELÉTRICA">#N/A</definedName>
    <definedName name="eletrica1">#N/A</definedName>
    <definedName name="ELEVATÓRIAS" localSheetId="2">#REF!</definedName>
    <definedName name="ELEVATÓRIAS" localSheetId="8">#REF!</definedName>
    <definedName name="ELEVATÓRIAS">#REF!</definedName>
    <definedName name="EM">#REF!</definedName>
    <definedName name="EMBAL" localSheetId="8">#REF!</definedName>
    <definedName name="EMBAL">#REF!</definedName>
    <definedName name="Embalagem">#REF!</definedName>
    <definedName name="empolamento" localSheetId="7">'[5]DADOS COLETATO'!$I$41</definedName>
    <definedName name="empolamento" localSheetId="2">'[5]DADOS COLETATO'!$I$41</definedName>
    <definedName name="empolamento" localSheetId="3">'[5]DADOS COLETATO'!$I$41</definedName>
    <definedName name="empolamento" localSheetId="8">#REF!</definedName>
    <definedName name="empolamento" localSheetId="4">'[5]DADOS COLETATO'!$I$41</definedName>
    <definedName name="empolamento">#REF!</definedName>
    <definedName name="EMPRESA">#REF!</definedName>
    <definedName name="EMPRESA_1">#N/A</definedName>
    <definedName name="EMPRESA_2">#N/A</definedName>
    <definedName name="EMPRESA_3">#N/A</definedName>
    <definedName name="EMPRESA_4">#N/A</definedName>
    <definedName name="EMPRESA_5">#N/A</definedName>
    <definedName name="EMPRESAS" localSheetId="7">OFFSET([14]Cotações!$B$25,0,0):OFFSET([14]Cotações!$H$29,-1,0)</definedName>
    <definedName name="EMPRESAS" localSheetId="2">OFFSET([15]Cotações!$B$25,0,0):OFFSET([15]Cotações!$H$29,-1,0)</definedName>
    <definedName name="EMPRESAS" localSheetId="3">OFFSET([14]Cotações!$B$25,0,0):OFFSET([14]Cotações!$H$29,-1,0)</definedName>
    <definedName name="EMPRESAS" localSheetId="8">OFFSET(#REF!,0,0):OFFSET(#REF!,-1,0)</definedName>
    <definedName name="EMPRESAS" localSheetId="4">OFFSET([14]Cotações!$B$25,0,0):OFFSET([14]Cotações!$H$29,-1,0)</definedName>
    <definedName name="EMPRESAS">OFFSET(#REF!,0,0):OFFSET(#REF!,-1,0)</definedName>
    <definedName name="ENCARGOS">#REF!</definedName>
    <definedName name="Encargos_sociais">#REF!</definedName>
    <definedName name="Encarregado_diu_op_aterro">#REF!</definedName>
    <definedName name="Encarregado_diu_op_aterro_res">#REF!</definedName>
    <definedName name="Encarregado_not_op_aterro">#REF!</definedName>
    <definedName name="Encarregado_not_op_aterro_res">#REF!</definedName>
    <definedName name="ENG" localSheetId="2">#REF!</definedName>
    <definedName name="ENG" localSheetId="8">#REF!</definedName>
    <definedName name="ENG">#REF!</definedName>
    <definedName name="ENOB">#REF!</definedName>
    <definedName name="ENTRA_04" localSheetId="8">#REF!</definedName>
    <definedName name="ENTRA_04">#REF!</definedName>
    <definedName name="ENTROC">#REF!</definedName>
    <definedName name="EQPTO">#REF!</definedName>
    <definedName name="EQUIP">#REF!</definedName>
    <definedName name="EQUIP1">#REF!</definedName>
    <definedName name="equipe_de_projeto__gerenciamento__meio_ambiente_e_obra">#REF!</definedName>
    <definedName name="esc" localSheetId="7">#REF!</definedName>
    <definedName name="esc">#REF!</definedName>
    <definedName name="esc15_1" localSheetId="2">NÃO.DISP()</definedName>
    <definedName name="esc15_1" localSheetId="8">NA()</definedName>
    <definedName name="esc15_1">NA()</definedName>
    <definedName name="esc15_2" localSheetId="2">NÃO.DISP()</definedName>
    <definedName name="esc15_2" localSheetId="8">NA()</definedName>
    <definedName name="esc15_2">NA()</definedName>
    <definedName name="esc4_1" localSheetId="2">NÃO.DISP()</definedName>
    <definedName name="esc4_1" localSheetId="8">NA()</definedName>
    <definedName name="esc4_1">NA()</definedName>
    <definedName name="esc4_2" localSheetId="2">NÃO.DISP()</definedName>
    <definedName name="esc4_2" localSheetId="8">NA()</definedName>
    <definedName name="esc4_2">NA()</definedName>
    <definedName name="esc6_1" localSheetId="2">NÃO.DISP()</definedName>
    <definedName name="esc6_1" localSheetId="8">NA()</definedName>
    <definedName name="esc6_1">NA()</definedName>
    <definedName name="esc6_2" localSheetId="2">NÃO.DISP()</definedName>
    <definedName name="esc6_2" localSheetId="8">NA()</definedName>
    <definedName name="esc6_2">NA()</definedName>
    <definedName name="esca" localSheetId="7">#REF!</definedName>
    <definedName name="esca" localSheetId="8">#REF!</definedName>
    <definedName name="esca">#REF!</definedName>
    <definedName name="Escadaria" localSheetId="8">#REF!</definedName>
    <definedName name="Escadaria">#REF!</definedName>
    <definedName name="escb" localSheetId="7">#REF!</definedName>
    <definedName name="escb">#REF!</definedName>
    <definedName name="escc" localSheetId="7">#REF!</definedName>
    <definedName name="escc">#REF!</definedName>
    <definedName name="escd">#REF!</definedName>
    <definedName name="esce">#REF!</definedName>
    <definedName name="escf">#REF!</definedName>
    <definedName name="ESCMAN">#REF!</definedName>
    <definedName name="ESCRITÓRIO">#REF!</definedName>
    <definedName name="ESGOTO">#REF!</definedName>
    <definedName name="ESPERANCA">#REF!</definedName>
    <definedName name="ESPERANCAA">#REF!</definedName>
    <definedName name="ESSENCIAIS" localSheetId="7">'[11]BLOCOS ANCORAGEM'!#REF!</definedName>
    <definedName name="ESSENCIAIS" localSheetId="2">'[11]BLOCOS ANCORAGEM'!#REF!</definedName>
    <definedName name="ESSENCIAIS" localSheetId="3">'[11]BLOCOS ANCORAGEM'!#REF!</definedName>
    <definedName name="ESSENCIAIS" localSheetId="8">#REF!</definedName>
    <definedName name="ESSENCIAIS" localSheetId="4">'[11]BLOCOS ANCORAGEM'!#REF!</definedName>
    <definedName name="ESSENCIAIS">#REF!</definedName>
    <definedName name="Estacao_01" localSheetId="2">#REF!</definedName>
    <definedName name="Estacao_01" localSheetId="8">#REF!</definedName>
    <definedName name="Estacao_01">#REF!</definedName>
    <definedName name="Estacao_02">#REF!</definedName>
    <definedName name="Estacao_03">#REF!</definedName>
    <definedName name="Estacao_04">#REF!</definedName>
    <definedName name="Estacao_05">#REF!</definedName>
    <definedName name="ETE">#REF!</definedName>
    <definedName name="Exam_méd">#REF!</definedName>
    <definedName name="excel">"$#REF!.$#REF!$#REF!"</definedName>
    <definedName name="Excel_BuiltIn__FilterDatabase_1" localSheetId="2">#REF!</definedName>
    <definedName name="Excel_BuiltIn__FilterDatabase_1" localSheetId="8">#REF!</definedName>
    <definedName name="Excel_BuiltIn__FilterDatabase_1">#REF!</definedName>
    <definedName name="Excel_BuiltIn__FilterDatabase_1_1" localSheetId="8">#REF!</definedName>
    <definedName name="Excel_BuiltIn__FilterDatabase_1_1">#REF!</definedName>
    <definedName name="Excel_BuiltIn__FilterDatabase_1_2">#REF!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2_1" localSheetId="2">NÃO.DISP()</definedName>
    <definedName name="Excel_BuiltIn__FilterDatabase_2_1" localSheetId="8">NA()</definedName>
    <definedName name="Excel_BuiltIn__FilterDatabase_2_1">NA()</definedName>
    <definedName name="Excel_BuiltIn__FilterDatabase_6" localSheetId="2">NÃO.DISP()</definedName>
    <definedName name="Excel_BuiltIn__FilterDatabase_6" localSheetId="8">NA()</definedName>
    <definedName name="Excel_BuiltIn__FilterDatabase_6">NA()</definedName>
    <definedName name="Excel_BuiltIn__FilterDatabase_7" localSheetId="2">NÃO.DISP()</definedName>
    <definedName name="Excel_BuiltIn__FilterDatabase_7" localSheetId="8">NA()</definedName>
    <definedName name="Excel_BuiltIn__FilterDatabase_7">NA()</definedName>
    <definedName name="Excel_BuiltIn_Database" localSheetId="7">#REF!</definedName>
    <definedName name="Excel_BuiltIn_Database" localSheetId="8">#REF!</definedName>
    <definedName name="Excel_BuiltIn_Database">#REF!</definedName>
    <definedName name="Excel_BuiltIn_Print_Area_1" localSheetId="7">[16]Fundação!#REF!</definedName>
    <definedName name="Excel_BuiltIn_Print_Area_1" localSheetId="2">0</definedName>
    <definedName name="Excel_BuiltIn_Print_Area_1" localSheetId="3">[16]Fundação!#REF!</definedName>
    <definedName name="Excel_BuiltIn_Print_Area_1" localSheetId="8">#REF!</definedName>
    <definedName name="Excel_BuiltIn_Print_Area_1" localSheetId="4">[16]Fundação!#REF!</definedName>
    <definedName name="Excel_BuiltIn_Print_Area_1">#REF!</definedName>
    <definedName name="Excel_BuiltIn_Print_Area_1_1" localSheetId="7">[17]Fundação!#REF!</definedName>
    <definedName name="Excel_BuiltIn_Print_Area_1_1" localSheetId="2">NÃO.DISP()</definedName>
    <definedName name="Excel_BuiltIn_Print_Area_1_1" localSheetId="3">[17]Fundação!#REF!</definedName>
    <definedName name="Excel_BuiltIn_Print_Area_1_1" localSheetId="8">#REF!</definedName>
    <definedName name="Excel_BuiltIn_Print_Area_1_1" localSheetId="4">[17]Fundação!#REF!</definedName>
    <definedName name="Excel_BuiltIn_Print_Area_1_1">#REF!</definedName>
    <definedName name="Excel_BuiltIn_Print_Area_1_1_1" localSheetId="2">NÃO.DISP()</definedName>
    <definedName name="Excel_BuiltIn_Print_Area_1_1_1" localSheetId="8">#REF!</definedName>
    <definedName name="Excel_BuiltIn_Print_Area_1_1_1">#REF!</definedName>
    <definedName name="Excel_BuiltIn_Print_Area_1_1_19">"$#REF!.$#REF!$#REF!"</definedName>
    <definedName name="Excel_BuiltIn_Print_Area_1_1_2" localSheetId="2">NÃO.DISP()</definedName>
    <definedName name="Excel_BuiltIn_Print_Area_1_1_2" localSheetId="8">NA()</definedName>
    <definedName name="Excel_BuiltIn_Print_Area_1_1_2">NA()</definedName>
    <definedName name="Excel_BuiltIn_Print_Area_1_1_2_1" localSheetId="2">NÃO.DISP()</definedName>
    <definedName name="Excel_BuiltIn_Print_Area_1_1_2_1" localSheetId="8">NA()</definedName>
    <definedName name="Excel_BuiltIn_Print_Area_1_1_2_1">NA()</definedName>
    <definedName name="Excel_BuiltIn_Print_Area_1_1_2_2" localSheetId="2">NÃO.DISP()</definedName>
    <definedName name="Excel_BuiltIn_Print_Area_1_1_2_2" localSheetId="8">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 localSheetId="2">#REF!</definedName>
    <definedName name="Excel_BuiltIn_Print_Area_1_1_5" localSheetId="8">#REF!</definedName>
    <definedName name="Excel_BuiltIn_Print_Area_1_1_5">#REF!</definedName>
    <definedName name="Excel_BuiltIn_Print_Area_1_1_54">"$#REF!.$#REF!$#REF!"</definedName>
    <definedName name="Excel_BuiltIn_Print_Area_1_1_55">"$#REF!.$#REF!$#REF!"</definedName>
    <definedName name="Excel_BuiltIn_Print_Area_1_1_56">"$#REF!.$#REF!$#REF!"</definedName>
    <definedName name="Excel_BuiltIn_Print_Area_1_1_6" localSheetId="2">NÃO.DISP()</definedName>
    <definedName name="Excel_BuiltIn_Print_Area_1_1_6" localSheetId="8">#REF!</definedName>
    <definedName name="Excel_BuiltIn_Print_Area_1_1_6">#REF!</definedName>
    <definedName name="Excel_BuiltIn_Print_Area_1_1_6_2" localSheetId="2">NÃO.DISP()</definedName>
    <definedName name="Excel_BuiltIn_Print_Area_1_1_6_2" localSheetId="8">NA()</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 localSheetId="2">NÃO.DISP()</definedName>
    <definedName name="Excel_BuiltIn_Print_Area_1_1_7" localSheetId="8">NA()</definedName>
    <definedName name="Excel_BuiltIn_Print_Area_1_1_7">NA()</definedName>
    <definedName name="Excel_BuiltIn_Print_Area_1_1_7_2" localSheetId="2">NÃO.DISP()</definedName>
    <definedName name="Excel_BuiltIn_Print_Area_1_1_7_2" localSheetId="8">NA()</definedName>
    <definedName name="Excel_BuiltIn_Print_Area_1_1_7_2">NA()</definedName>
    <definedName name="Excel_BuiltIn_Print_Area_1_6" localSheetId="7">[18]_file____C__Meus_20documentos_S!#REF!</definedName>
    <definedName name="Excel_BuiltIn_Print_Area_1_6" localSheetId="2">[18]_file____C__Meus_20documentos_S!#REF!</definedName>
    <definedName name="Excel_BuiltIn_Print_Area_1_6" localSheetId="3">[18]_file____C__Meus_20documentos_S!#REF!</definedName>
    <definedName name="Excel_BuiltIn_Print_Area_1_6" localSheetId="8">#REF!</definedName>
    <definedName name="Excel_BuiltIn_Print_Area_1_6" localSheetId="4">[18]_file____C__Meus_20documentos_S!#REF!</definedName>
    <definedName name="Excel_BuiltIn_Print_Area_1_6">#REF!</definedName>
    <definedName name="Excel_BuiltIn_Print_Area_1_7" localSheetId="7">[18]_file____C__Meus_20documentos_S!#REF!</definedName>
    <definedName name="Excel_BuiltIn_Print_Area_1_7" localSheetId="2">[18]_file____C__Meus_20documentos_S!#REF!</definedName>
    <definedName name="Excel_BuiltIn_Print_Area_1_7" localSheetId="3">[18]_file____C__Meus_20documentos_S!#REF!</definedName>
    <definedName name="Excel_BuiltIn_Print_Area_1_7" localSheetId="8">#REF!</definedName>
    <definedName name="Excel_BuiltIn_Print_Area_1_7" localSheetId="4">[18]_file____C__Meus_20documentos_S!#REF!</definedName>
    <definedName name="Excel_BuiltIn_Print_Area_1_7">#REF!</definedName>
    <definedName name="Excel_BuiltIn_Print_Area_1_8" localSheetId="7">[18]_file____C__Meus_20documentos_S!#REF!</definedName>
    <definedName name="Excel_BuiltIn_Print_Area_1_8" localSheetId="2">[18]_file____C__Meus_20documentos_S!#REF!</definedName>
    <definedName name="Excel_BuiltIn_Print_Area_1_8" localSheetId="3">[18]_file____C__Meus_20documentos_S!#REF!</definedName>
    <definedName name="Excel_BuiltIn_Print_Area_1_8" localSheetId="8">#REF!</definedName>
    <definedName name="Excel_BuiltIn_Print_Area_1_8" localSheetId="4">[18]_file____C__Meus_20documentos_S!#REF!</definedName>
    <definedName name="Excel_BuiltIn_Print_Area_1_8">#REF!</definedName>
    <definedName name="Excel_BuiltIn_Print_Area_1_9" localSheetId="7">[18]_file____C__Meus_20documentos_S!#REF!</definedName>
    <definedName name="Excel_BuiltIn_Print_Area_1_9" localSheetId="2">[18]_file____C__Meus_20documentos_S!#REF!</definedName>
    <definedName name="Excel_BuiltIn_Print_Area_1_9" localSheetId="3">[18]_file____C__Meus_20documentos_S!#REF!</definedName>
    <definedName name="Excel_BuiltIn_Print_Area_1_9" localSheetId="8">#REF!</definedName>
    <definedName name="Excel_BuiltIn_Print_Area_1_9" localSheetId="4">[18]_file____C__Meus_20documentos_S!#REF!</definedName>
    <definedName name="Excel_BuiltIn_Print_Area_1_9">#REF!</definedName>
    <definedName name="Excel_BuiltIn_Print_Area_10_1" localSheetId="2">NÃO.DISP()</definedName>
    <definedName name="Excel_BuiltIn_Print_Area_10_1" localSheetId="8">NA()</definedName>
    <definedName name="Excel_BuiltIn_Print_Area_10_1">NA()</definedName>
    <definedName name="Excel_BuiltIn_Print_Area_11_1" localSheetId="2">NÃO.DISP()</definedName>
    <definedName name="Excel_BuiltIn_Print_Area_11_1" localSheetId="8">NA()</definedName>
    <definedName name="Excel_BuiltIn_Print_Area_11_1">NA()</definedName>
    <definedName name="Excel_BuiltIn_Print_Area_2" localSheetId="7">[16]Estrutura!#REF!</definedName>
    <definedName name="Excel_BuiltIn_Print_Area_2" localSheetId="2">0</definedName>
    <definedName name="Excel_BuiltIn_Print_Area_2" localSheetId="3">[16]Estrutura!#REF!</definedName>
    <definedName name="Excel_BuiltIn_Print_Area_2" localSheetId="8">#REF!</definedName>
    <definedName name="Excel_BuiltIn_Print_Area_2" localSheetId="4">[16]Estrutura!#REF!</definedName>
    <definedName name="Excel_BuiltIn_Print_Area_2">#REF!</definedName>
    <definedName name="Excel_BuiltIn_Print_Area_2_1" localSheetId="7">[18]Estrutura!#REF!</definedName>
    <definedName name="Excel_BuiltIn_Print_Area_2_1" localSheetId="2">NÃO.DISP()</definedName>
    <definedName name="Excel_BuiltIn_Print_Area_2_1" localSheetId="3">[18]Estrutura!#REF!</definedName>
    <definedName name="Excel_BuiltIn_Print_Area_2_1" localSheetId="8">#REF!</definedName>
    <definedName name="Excel_BuiltIn_Print_Area_2_1" localSheetId="4">[18]Estrutura!#REF!</definedName>
    <definedName name="Excel_BuiltIn_Print_Area_2_1">#REF!</definedName>
    <definedName name="Excel_BuiltIn_Print_Area_2_1_1" localSheetId="2">NÃO.DISP()</definedName>
    <definedName name="Excel_BuiltIn_Print_Area_2_1_1" localSheetId="8">NA()</definedName>
    <definedName name="Excel_BuiltIn_Print_Area_2_1_1">NA()</definedName>
    <definedName name="Excel_BuiltIn_Print_Area_2_1_13">"$#REF!.$A$3:$J$58"</definedName>
    <definedName name="Excel_BuiltIn_Print_Area_2_1_14" localSheetId="2">NÃO.DISP()</definedName>
    <definedName name="Excel_BuiltIn_Print_Area_2_1_14" localSheetId="8">NA()</definedName>
    <definedName name="Excel_BuiltIn_Print_Area_2_1_14">NA()</definedName>
    <definedName name="Excel_BuiltIn_Print_Area_2_1_19">"$#REF!.$#REF!$#REF!"</definedName>
    <definedName name="Excel_BuiltIn_Print_Area_2_1_2" localSheetId="2">NÃO.DISP()</definedName>
    <definedName name="Excel_BuiltIn_Print_Area_2_1_2" localSheetId="8">NA()</definedName>
    <definedName name="Excel_BuiltIn_Print_Area_2_1_2">NA()</definedName>
    <definedName name="Excel_BuiltIn_Print_Area_2_1_2_1" localSheetId="2">NÃO.DISP()</definedName>
    <definedName name="Excel_BuiltIn_Print_Area_2_1_2_1" localSheetId="8">NA()</definedName>
    <definedName name="Excel_BuiltIn_Print_Area_2_1_2_1">NA()</definedName>
    <definedName name="Excel_BuiltIn_Print_Area_2_1_2_2" localSheetId="2">NÃO.DISP()</definedName>
    <definedName name="Excel_BuiltIn_Print_Area_2_1_2_2" localSheetId="8">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 localSheetId="2">NÃO.DISP()</definedName>
    <definedName name="Excel_BuiltIn_Print_Area_2_1_6" localSheetId="8">NA()</definedName>
    <definedName name="Excel_BuiltIn_Print_Area_2_1_6">NA()</definedName>
    <definedName name="Excel_BuiltIn_Print_Area_2_1_6_2" localSheetId="2">NÃO.DISP()</definedName>
    <definedName name="Excel_BuiltIn_Print_Area_2_1_6_2" localSheetId="8">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 localSheetId="2">NÃO.DISP()</definedName>
    <definedName name="Excel_BuiltIn_Print_Area_2_1_7" localSheetId="8">NA()</definedName>
    <definedName name="Excel_BuiltIn_Print_Area_2_1_7">NA()</definedName>
    <definedName name="Excel_BuiltIn_Print_Area_2_1_7_2" localSheetId="2">NÃO.DISP()</definedName>
    <definedName name="Excel_BuiltIn_Print_Area_2_1_7_2" localSheetId="8">NA()</definedName>
    <definedName name="Excel_BuiltIn_Print_Area_2_1_7_2">NA()</definedName>
    <definedName name="Excel_BuiltIn_Print_Area_2_6" localSheetId="7">[18]_file____C__Meus_20documentos_S!#REF!</definedName>
    <definedName name="Excel_BuiltIn_Print_Area_2_6" localSheetId="2">[18]_file____C__Meus_20documentos_S!#REF!</definedName>
    <definedName name="Excel_BuiltIn_Print_Area_2_6" localSheetId="3">[18]_file____C__Meus_20documentos_S!#REF!</definedName>
    <definedName name="Excel_BuiltIn_Print_Area_2_6" localSheetId="8">#REF!</definedName>
    <definedName name="Excel_BuiltIn_Print_Area_2_6" localSheetId="4">[18]_file____C__Meus_20documentos_S!#REF!</definedName>
    <definedName name="Excel_BuiltIn_Print_Area_2_6">#REF!</definedName>
    <definedName name="Excel_BuiltIn_Print_Area_2_7" localSheetId="7">[18]_file____C__Meus_20documentos_S!#REF!</definedName>
    <definedName name="Excel_BuiltIn_Print_Area_2_7" localSheetId="2">[18]_file____C__Meus_20documentos_S!#REF!</definedName>
    <definedName name="Excel_BuiltIn_Print_Area_2_7" localSheetId="3">[18]_file____C__Meus_20documentos_S!#REF!</definedName>
    <definedName name="Excel_BuiltIn_Print_Area_2_7" localSheetId="8">#REF!</definedName>
    <definedName name="Excel_BuiltIn_Print_Area_2_7" localSheetId="4">[18]_file____C__Meus_20documentos_S!#REF!</definedName>
    <definedName name="Excel_BuiltIn_Print_Area_2_7">#REF!</definedName>
    <definedName name="Excel_BuiltIn_Print_Area_2_8" localSheetId="7">[18]_file____C__Meus_20documentos_S!#REF!</definedName>
    <definedName name="Excel_BuiltIn_Print_Area_2_8" localSheetId="2">[18]_file____C__Meus_20documentos_S!#REF!</definedName>
    <definedName name="Excel_BuiltIn_Print_Area_2_8" localSheetId="3">[18]_file____C__Meus_20documentos_S!#REF!</definedName>
    <definedName name="Excel_BuiltIn_Print_Area_2_8" localSheetId="8">#REF!</definedName>
    <definedName name="Excel_BuiltIn_Print_Area_2_8" localSheetId="4">[18]_file____C__Meus_20documentos_S!#REF!</definedName>
    <definedName name="Excel_BuiltIn_Print_Area_2_8">#REF!</definedName>
    <definedName name="Excel_BuiltIn_Print_Area_2_9" localSheetId="7">[18]_file____C__Meus_20documentos_S!#REF!</definedName>
    <definedName name="Excel_BuiltIn_Print_Area_2_9" localSheetId="2">[18]_file____C__Meus_20documentos_S!#REF!</definedName>
    <definedName name="Excel_BuiltIn_Print_Area_2_9" localSheetId="3">[18]_file____C__Meus_20documentos_S!#REF!</definedName>
    <definedName name="Excel_BuiltIn_Print_Area_2_9" localSheetId="8">#REF!</definedName>
    <definedName name="Excel_BuiltIn_Print_Area_2_9" localSheetId="4">[18]_file____C__Meus_20documentos_S!#REF!</definedName>
    <definedName name="Excel_BuiltIn_Print_Area_2_9">#REF!</definedName>
    <definedName name="Excel_BuiltIn_Print_Area_3" localSheetId="2">NÃO.DISP()</definedName>
    <definedName name="Excel_BuiltIn_Print_Area_3" localSheetId="8">#REF!</definedName>
    <definedName name="Excel_BuiltIn_Print_Area_3">#REF!</definedName>
    <definedName name="Excel_BuiltIn_Print_Area_3_1" localSheetId="2">NÃO.DISP()</definedName>
    <definedName name="Excel_BuiltIn_Print_Area_3_1" localSheetId="8">NA()</definedName>
    <definedName name="Excel_BuiltIn_Print_Area_3_1">NA()</definedName>
    <definedName name="Excel_BuiltIn_Print_Area_3_1_13" localSheetId="2">NÃO.DISP()</definedName>
    <definedName name="Excel_BuiltIn_Print_Area_3_1_13" localSheetId="8">NA()</definedName>
    <definedName name="Excel_BuiltIn_Print_Area_3_1_13">NA()</definedName>
    <definedName name="Excel_BuiltIn_Print_Area_3_1_13_2" localSheetId="2">NÃO.DISP()</definedName>
    <definedName name="Excel_BuiltIn_Print_Area_3_1_13_2" localSheetId="8">NA()</definedName>
    <definedName name="Excel_BuiltIn_Print_Area_3_1_13_2">NA()</definedName>
    <definedName name="Excel_BuiltIn_Print_Area_3_1_14" localSheetId="2">NÃO.DISP()</definedName>
    <definedName name="Excel_BuiltIn_Print_Area_3_1_14" localSheetId="8">NA()</definedName>
    <definedName name="Excel_BuiltIn_Print_Area_3_1_14">NA()</definedName>
    <definedName name="Excel_BuiltIn_Print_Area_3_1_19">"$#REF!.$#REF!$#REF!"</definedName>
    <definedName name="Excel_BuiltIn_Print_Area_3_1_2" localSheetId="2">NÃO.DISP()</definedName>
    <definedName name="Excel_BuiltIn_Print_Area_3_1_2" localSheetId="8">NA()</definedName>
    <definedName name="Excel_BuiltIn_Print_Area_3_1_2">NA()</definedName>
    <definedName name="Excel_BuiltIn_Print_Area_3_1_2_1" localSheetId="2">NÃO.DISP()</definedName>
    <definedName name="Excel_BuiltIn_Print_Area_3_1_2_1" localSheetId="8">NA()</definedName>
    <definedName name="Excel_BuiltIn_Print_Area_3_1_2_1">NA()</definedName>
    <definedName name="Excel_BuiltIn_Print_Area_3_1_2_2" localSheetId="2">NÃO.DISP()</definedName>
    <definedName name="Excel_BuiltIn_Print_Area_3_1_2_2" localSheetId="8">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 localSheetId="2">NÃO.DISP()</definedName>
    <definedName name="Excel_BuiltIn_Print_Area_3_1_6" localSheetId="8">NA()</definedName>
    <definedName name="Excel_BuiltIn_Print_Area_3_1_6">NA()</definedName>
    <definedName name="Excel_BuiltIn_Print_Area_3_1_6_2" localSheetId="2">NÃO.DISP()</definedName>
    <definedName name="Excel_BuiltIn_Print_Area_3_1_6_2" localSheetId="8">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 localSheetId="2">NÃO.DISP()</definedName>
    <definedName name="Excel_BuiltIn_Print_Area_3_1_7" localSheetId="8">NA()</definedName>
    <definedName name="Excel_BuiltIn_Print_Area_3_1_7">NA()</definedName>
    <definedName name="Excel_BuiltIn_Print_Area_3_1_7_2" localSheetId="2">NÃO.DISP()</definedName>
    <definedName name="Excel_BuiltIn_Print_Area_3_1_7_2" localSheetId="8">NA()</definedName>
    <definedName name="Excel_BuiltIn_Print_Area_3_1_7_2">NA()</definedName>
    <definedName name="Excel_BuiltIn_Print_Area_4" localSheetId="2">0</definedName>
    <definedName name="Excel_BuiltIn_Print_Area_4" localSheetId="8">#REF!</definedName>
    <definedName name="Excel_BuiltIn_Print_Area_4">#REF!</definedName>
    <definedName name="Excel_BuiltIn_Print_Area_4_1" localSheetId="8">#REF!</definedName>
    <definedName name="Excel_BuiltIn_Print_Area_4_1">#REF!</definedName>
    <definedName name="Excel_BuiltIn_Print_Area_5" localSheetId="8">#REF!</definedName>
    <definedName name="Excel_BuiltIn_Print_Area_5">#REF!</definedName>
    <definedName name="Excel_BuiltIn_Print_Area_6">#REF!</definedName>
    <definedName name="Excel_BuiltIn_Print_Area_6_1" localSheetId="2">NÃO.DISP()</definedName>
    <definedName name="Excel_BuiltIn_Print_Area_6_1" localSheetId="8">NA()</definedName>
    <definedName name="Excel_BuiltIn_Print_Area_6_1">NA()</definedName>
    <definedName name="Excel_BuiltIn_Print_Area_6_1_1" localSheetId="2">NÃO.DISP()</definedName>
    <definedName name="Excel_BuiltIn_Print_Area_6_1_1" localSheetId="8">NA()</definedName>
    <definedName name="Excel_BuiltIn_Print_Area_6_1_1">NA()</definedName>
    <definedName name="Excel_BuiltIn_Print_Area_6_1_2" localSheetId="2">NÃO.DISP()</definedName>
    <definedName name="Excel_BuiltIn_Print_Area_6_1_2" localSheetId="8">NA()</definedName>
    <definedName name="Excel_BuiltIn_Print_Area_6_1_2">NA()</definedName>
    <definedName name="Excel_BuiltIn_Print_Area_6_13" localSheetId="2">NÃO.DISP()</definedName>
    <definedName name="Excel_BuiltIn_Print_Area_6_13" localSheetId="8">NA()</definedName>
    <definedName name="Excel_BuiltIn_Print_Area_6_13">NA()</definedName>
    <definedName name="Excel_BuiltIn_Print_Area_6_13_2" localSheetId="2">NÃO.DISP()</definedName>
    <definedName name="Excel_BuiltIn_Print_Area_6_13_2" localSheetId="8">NA()</definedName>
    <definedName name="Excel_BuiltIn_Print_Area_6_13_2">NA()</definedName>
    <definedName name="Excel_BuiltIn_Print_Area_6_19">"$#REF!.$#REF!$#REF!"</definedName>
    <definedName name="Excel_BuiltIn_Print_Area_6_2" localSheetId="2">NÃO.DISP()</definedName>
    <definedName name="Excel_BuiltIn_Print_Area_6_2" localSheetId="8">NA()</definedName>
    <definedName name="Excel_BuiltIn_Print_Area_6_2">NA()</definedName>
    <definedName name="Excel_BuiltIn_Print_Area_6_2_2" localSheetId="2">NÃO.DISP()</definedName>
    <definedName name="Excel_BuiltIn_Print_Area_6_2_2" localSheetId="8">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 localSheetId="2">NÃO.DISP()</definedName>
    <definedName name="Excel_BuiltIn_Print_Area_6_6" localSheetId="8">NA()</definedName>
    <definedName name="Excel_BuiltIn_Print_Area_6_6">NA()</definedName>
    <definedName name="Excel_BuiltIn_Print_Area_6_6_2" localSheetId="2">NÃO.DISP()</definedName>
    <definedName name="Excel_BuiltIn_Print_Area_6_6_2" localSheetId="8">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 localSheetId="2">NÃO.DISP()</definedName>
    <definedName name="Excel_BuiltIn_Print_Area_6_7" localSheetId="8">NA()</definedName>
    <definedName name="Excel_BuiltIn_Print_Area_6_7">NA()</definedName>
    <definedName name="Excel_BuiltIn_Print_Area_6_7_2" localSheetId="2">NÃO.DISP()</definedName>
    <definedName name="Excel_BuiltIn_Print_Area_6_7_2" localSheetId="8">NA()</definedName>
    <definedName name="Excel_BuiltIn_Print_Area_6_7_2">NA()</definedName>
    <definedName name="Excel_BuiltIn_Print_Area_7" localSheetId="2">#REF!</definedName>
    <definedName name="Excel_BuiltIn_Print_Area_7" localSheetId="8">#REF!</definedName>
    <definedName name="Excel_BuiltIn_Print_Area_7">#REF!</definedName>
    <definedName name="Excel_BuiltIn_Print_Area_7_1" localSheetId="2">NÃO.DISP()</definedName>
    <definedName name="Excel_BuiltIn_Print_Area_7_1" localSheetId="8">NA()</definedName>
    <definedName name="Excel_BuiltIn_Print_Area_7_1">NA()</definedName>
    <definedName name="Excel_BuiltIn_Print_Area_7_1_1" localSheetId="2">NÃO.DISP()</definedName>
    <definedName name="Excel_BuiltIn_Print_Area_7_1_1" localSheetId="8">NA()</definedName>
    <definedName name="Excel_BuiltIn_Print_Area_7_1_1">NA()</definedName>
    <definedName name="Excel_BuiltIn_Print_Area_7_1_2" localSheetId="2">NÃO.DISP()</definedName>
    <definedName name="Excel_BuiltIn_Print_Area_7_1_2" localSheetId="8">NA()</definedName>
    <definedName name="Excel_BuiltIn_Print_Area_7_1_2">NA()</definedName>
    <definedName name="Excel_BuiltIn_Print_Area_7_13" localSheetId="2">NÃO.DISP()</definedName>
    <definedName name="Excel_BuiltIn_Print_Area_7_13" localSheetId="8">NA()</definedName>
    <definedName name="Excel_BuiltIn_Print_Area_7_13">NA()</definedName>
    <definedName name="Excel_BuiltIn_Print_Area_7_13_2" localSheetId="2">NÃO.DISP()</definedName>
    <definedName name="Excel_BuiltIn_Print_Area_7_13_2" localSheetId="8">NA()</definedName>
    <definedName name="Excel_BuiltIn_Print_Area_7_13_2">NA()</definedName>
    <definedName name="Excel_BuiltIn_Print_Area_7_19">"$#REF!.$#REF!$#REF!"</definedName>
    <definedName name="Excel_BuiltIn_Print_Area_7_2" localSheetId="2">NÃO.DISP()</definedName>
    <definedName name="Excel_BuiltIn_Print_Area_7_2" localSheetId="8">NA()</definedName>
    <definedName name="Excel_BuiltIn_Print_Area_7_2">NA()</definedName>
    <definedName name="Excel_BuiltIn_Print_Area_7_2_2" localSheetId="2">NÃO.DISP()</definedName>
    <definedName name="Excel_BuiltIn_Print_Area_7_2_2" localSheetId="8">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 localSheetId="2">NÃO.DISP()</definedName>
    <definedName name="Excel_BuiltIn_Print_Area_7_6" localSheetId="8">NA()</definedName>
    <definedName name="Excel_BuiltIn_Print_Area_7_6">NA()</definedName>
    <definedName name="Excel_BuiltIn_Print_Area_7_6_2" localSheetId="2">NÃO.DISP()</definedName>
    <definedName name="Excel_BuiltIn_Print_Area_7_6_2" localSheetId="8">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 localSheetId="2">NÃO.DISP()</definedName>
    <definedName name="Excel_BuiltIn_Print_Area_7_7" localSheetId="8">NA()</definedName>
    <definedName name="Excel_BuiltIn_Print_Area_7_7">NA()</definedName>
    <definedName name="Excel_BuiltIn_Print_Area_7_7_2" localSheetId="2">NÃO.DISP()</definedName>
    <definedName name="Excel_BuiltIn_Print_Area_7_7_2" localSheetId="8">NA()</definedName>
    <definedName name="Excel_BuiltIn_Print_Area_7_7_2">NA()</definedName>
    <definedName name="Excel_BuiltIn_Print_Area_8" localSheetId="2">#REF!</definedName>
    <definedName name="Excel_BuiltIn_Print_Area_8" localSheetId="8">#REF!</definedName>
    <definedName name="Excel_BuiltIn_Print_Area_8">#REF!</definedName>
    <definedName name="Excel_BuiltIn_Print_Area_8_1" localSheetId="2">NÃO.DISP()</definedName>
    <definedName name="Excel_BuiltIn_Print_Area_8_1" localSheetId="8">NA()</definedName>
    <definedName name="Excel_BuiltIn_Print_Area_8_1">NA()</definedName>
    <definedName name="Excel_BuiltIn_Print_Area_8_1_1" localSheetId="2">NÃO.DISP()</definedName>
    <definedName name="Excel_BuiltIn_Print_Area_8_1_1" localSheetId="8">NA()</definedName>
    <definedName name="Excel_BuiltIn_Print_Area_8_1_1">NA()</definedName>
    <definedName name="Excel_BuiltIn_Print_Area_8_1_2" localSheetId="2">NÃO.DISP()</definedName>
    <definedName name="Excel_BuiltIn_Print_Area_8_1_2" localSheetId="8">NA()</definedName>
    <definedName name="Excel_BuiltIn_Print_Area_8_1_2">NA()</definedName>
    <definedName name="Excel_BuiltIn_Print_Area_8_13" localSheetId="2">NÃO.DISP()</definedName>
    <definedName name="Excel_BuiltIn_Print_Area_8_13" localSheetId="8">NA()</definedName>
    <definedName name="Excel_BuiltIn_Print_Area_8_13">NA()</definedName>
    <definedName name="Excel_BuiltIn_Print_Area_8_13_2" localSheetId="2">NÃO.DISP()</definedName>
    <definedName name="Excel_BuiltIn_Print_Area_8_13_2" localSheetId="8">NA()</definedName>
    <definedName name="Excel_BuiltIn_Print_Area_8_13_2">NA()</definedName>
    <definedName name="Excel_BuiltIn_Print_Area_8_19">"$#REF!.$#REF!$#REF!"</definedName>
    <definedName name="Excel_BuiltIn_Print_Area_8_2" localSheetId="2">NÃO.DISP()</definedName>
    <definedName name="Excel_BuiltIn_Print_Area_8_2" localSheetId="8">NA()</definedName>
    <definedName name="Excel_BuiltIn_Print_Area_8_2">NA()</definedName>
    <definedName name="Excel_BuiltIn_Print_Area_8_2_2" localSheetId="2">NÃO.DISP()</definedName>
    <definedName name="Excel_BuiltIn_Print_Area_8_2_2" localSheetId="8">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 localSheetId="2">NÃO.DISP()</definedName>
    <definedName name="Excel_BuiltIn_Print_Area_8_6" localSheetId="8">NA()</definedName>
    <definedName name="Excel_BuiltIn_Print_Area_8_6">NA()</definedName>
    <definedName name="Excel_BuiltIn_Print_Area_8_6_2" localSheetId="2">NÃO.DISP()</definedName>
    <definedName name="Excel_BuiltIn_Print_Area_8_6_2" localSheetId="8">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 localSheetId="2">NÃO.DISP()</definedName>
    <definedName name="Excel_BuiltIn_Print_Area_8_7" localSheetId="8">NA()</definedName>
    <definedName name="Excel_BuiltIn_Print_Area_8_7">NA()</definedName>
    <definedName name="Excel_BuiltIn_Print_Area_8_7_2" localSheetId="2">NÃO.DISP()</definedName>
    <definedName name="Excel_BuiltIn_Print_Area_8_7_2" localSheetId="8">NA()</definedName>
    <definedName name="Excel_BuiltIn_Print_Area_8_7_2">NA()</definedName>
    <definedName name="Excel_BuiltIn_Print_Area_9_1" localSheetId="2">NÃO.DISP()</definedName>
    <definedName name="Excel_BuiltIn_Print_Area_9_1" localSheetId="8">NA()</definedName>
    <definedName name="Excel_BuiltIn_Print_Area_9_1">NA()</definedName>
    <definedName name="Excel_BuiltIn_Print_Titles_1" localSheetId="2">NÃO.DISP()</definedName>
    <definedName name="Excel_BuiltIn_Print_Titles_1" localSheetId="8">NA()</definedName>
    <definedName name="Excel_BuiltIn_Print_Titles_1">NA()</definedName>
    <definedName name="Excel_BuiltIn_Print_Titles_1_1" localSheetId="2">NÃO.DISP()</definedName>
    <definedName name="Excel_BuiltIn_Print_Titles_1_1" localSheetId="8">#REF!</definedName>
    <definedName name="Excel_BuiltIn_Print_Titles_1_1">#REF!</definedName>
    <definedName name="Excel_BuiltIn_Print_Titles_1_1_13" localSheetId="2">NÃO.DISP()</definedName>
    <definedName name="Excel_BuiltIn_Print_Titles_1_1_13" localSheetId="8">NA()</definedName>
    <definedName name="Excel_BuiltIn_Print_Titles_1_1_13">NA()</definedName>
    <definedName name="Excel_BuiltIn_Print_Titles_1_1_13_2" localSheetId="2">NÃO.DISP()</definedName>
    <definedName name="Excel_BuiltIn_Print_Titles_1_1_13_2" localSheetId="8">NA()</definedName>
    <definedName name="Excel_BuiltIn_Print_Titles_1_1_13_2">NA()</definedName>
    <definedName name="Excel_BuiltIn_Print_Titles_1_1_5" localSheetId="2">#REF!</definedName>
    <definedName name="Excel_BuiltIn_Print_Titles_1_1_5" localSheetId="8">#REF!</definedName>
    <definedName name="Excel_BuiltIn_Print_Titles_1_1_5">#REF!</definedName>
    <definedName name="Excel_BuiltIn_Print_Titles_1_1_6" localSheetId="8">#REF!</definedName>
    <definedName name="Excel_BuiltIn_Print_Titles_1_1_6">#REF!</definedName>
    <definedName name="Excel_BuiltIn_Print_Titles_2" localSheetId="2">NÃO.DISP()</definedName>
    <definedName name="Excel_BuiltIn_Print_Titles_2" localSheetId="8">NA()</definedName>
    <definedName name="Excel_BuiltIn_Print_Titles_2">NA()</definedName>
    <definedName name="Excel_BuiltIn_Print_Titles_2_1" localSheetId="2">NÃO.DISP()</definedName>
    <definedName name="Excel_BuiltIn_Print_Titles_2_1" localSheetId="8">#REF!</definedName>
    <definedName name="Excel_BuiltIn_Print_Titles_2_1">#REF!</definedName>
    <definedName name="Excel_BuiltIn_Print_Titles_2_1_13" localSheetId="2">NÃO.DISP()</definedName>
    <definedName name="Excel_BuiltIn_Print_Titles_2_1_13" localSheetId="8">NA()</definedName>
    <definedName name="Excel_BuiltIn_Print_Titles_2_1_13">NA()</definedName>
    <definedName name="Excel_BuiltIn_Print_Titles_2_1_13_2" localSheetId="2">NÃO.DISP()</definedName>
    <definedName name="Excel_BuiltIn_Print_Titles_2_1_13_2" localSheetId="8">NA()</definedName>
    <definedName name="Excel_BuiltIn_Print_Titles_2_1_13_2">NA()</definedName>
    <definedName name="Excel_BuiltIn_Print_Titles_2_1_19">"$#REF!.$#REF!$#REF!"</definedName>
    <definedName name="Excel_BuiltIn_Print_Titles_2_1_2" localSheetId="2">NÃO.DISP()</definedName>
    <definedName name="Excel_BuiltIn_Print_Titles_2_1_2" localSheetId="8">NA()</definedName>
    <definedName name="Excel_BuiltIn_Print_Titles_2_1_2">NA()</definedName>
    <definedName name="Excel_BuiltIn_Print_Titles_2_1_2_1" localSheetId="2">NÃO.DISP()</definedName>
    <definedName name="Excel_BuiltIn_Print_Titles_2_1_2_1" localSheetId="8">NA()</definedName>
    <definedName name="Excel_BuiltIn_Print_Titles_2_1_2_1">NA()</definedName>
    <definedName name="Excel_BuiltIn_Print_Titles_2_1_2_2" localSheetId="2">NÃO.DISP()</definedName>
    <definedName name="Excel_BuiltIn_Print_Titles_2_1_2_2" localSheetId="8">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 localSheetId="2">NÃO.DISP()</definedName>
    <definedName name="Excel_BuiltIn_Print_Titles_2_1_6" localSheetId="8">NA()</definedName>
    <definedName name="Excel_BuiltIn_Print_Titles_2_1_6">NA()</definedName>
    <definedName name="Excel_BuiltIn_Print_Titles_2_1_6_2" localSheetId="2">NÃO.DISP()</definedName>
    <definedName name="Excel_BuiltIn_Print_Titles_2_1_6_2" localSheetId="8">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 localSheetId="2">NÃO.DISP()</definedName>
    <definedName name="Excel_BuiltIn_Print_Titles_2_1_7" localSheetId="8">NA()</definedName>
    <definedName name="Excel_BuiltIn_Print_Titles_2_1_7">NA()</definedName>
    <definedName name="Excel_BuiltIn_Print_Titles_2_1_7_2" localSheetId="2">NÃO.DISP()</definedName>
    <definedName name="Excel_BuiltIn_Print_Titles_2_1_7_2" localSheetId="8">NA()</definedName>
    <definedName name="Excel_BuiltIn_Print_Titles_2_1_7_2">NA()</definedName>
    <definedName name="Excel_BuiltIn_Print_Titles_2_13">"$#REF!.$A$3:$AMJ$6"</definedName>
    <definedName name="Excel_BuiltIn_Print_Titles_3" localSheetId="2">#REF!</definedName>
    <definedName name="Excel_BuiltIn_Print_Titles_3" localSheetId="8">#REF!</definedName>
    <definedName name="Excel_BuiltIn_Print_Titles_3">#REF!</definedName>
    <definedName name="Excel_BuiltIn_Print_Titles_3_1" localSheetId="2">NÃO.DISP()</definedName>
    <definedName name="Excel_BuiltIn_Print_Titles_3_1" localSheetId="8">NA()</definedName>
    <definedName name="Excel_BuiltIn_Print_Titles_3_1">NA()</definedName>
    <definedName name="Excel_BuiltIn_Print_Titles_3_1_13" localSheetId="2">NÃO.DISP()</definedName>
    <definedName name="Excel_BuiltIn_Print_Titles_3_1_13" localSheetId="8">NA()</definedName>
    <definedName name="Excel_BuiltIn_Print_Titles_3_1_13">NA()</definedName>
    <definedName name="Excel_BuiltIn_Print_Titles_3_1_13_2" localSheetId="2">NÃO.DISP()</definedName>
    <definedName name="Excel_BuiltIn_Print_Titles_3_1_13_2" localSheetId="8">NA()</definedName>
    <definedName name="Excel_BuiltIn_Print_Titles_3_1_13_2">NA()</definedName>
    <definedName name="Excel_BuiltIn_Print_Titles_3_1_19">"$#REF!.$#REF!$#REF!"</definedName>
    <definedName name="Excel_BuiltIn_Print_Titles_3_1_2" localSheetId="2">NÃO.DISP()</definedName>
    <definedName name="Excel_BuiltIn_Print_Titles_3_1_2" localSheetId="8">NA()</definedName>
    <definedName name="Excel_BuiltIn_Print_Titles_3_1_2">NA()</definedName>
    <definedName name="Excel_BuiltIn_Print_Titles_3_1_2_1" localSheetId="2">NÃO.DISP()</definedName>
    <definedName name="Excel_BuiltIn_Print_Titles_3_1_2_1" localSheetId="8">NA()</definedName>
    <definedName name="Excel_BuiltIn_Print_Titles_3_1_2_1">NA()</definedName>
    <definedName name="Excel_BuiltIn_Print_Titles_3_1_2_2" localSheetId="2">NÃO.DISP()</definedName>
    <definedName name="Excel_BuiltIn_Print_Titles_3_1_2_2" localSheetId="8">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 localSheetId="2">NÃO.DISP()</definedName>
    <definedName name="Excel_BuiltIn_Print_Titles_3_1_6" localSheetId="8">NA()</definedName>
    <definedName name="Excel_BuiltIn_Print_Titles_3_1_6">NA()</definedName>
    <definedName name="Excel_BuiltIn_Print_Titles_3_1_6_2" localSheetId="2">NÃO.DISP()</definedName>
    <definedName name="Excel_BuiltIn_Print_Titles_3_1_6_2" localSheetId="8">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 localSheetId="2">NÃO.DISP()</definedName>
    <definedName name="Excel_BuiltIn_Print_Titles_3_1_7" localSheetId="8">NA()</definedName>
    <definedName name="Excel_BuiltIn_Print_Titles_3_1_7">NA()</definedName>
    <definedName name="Excel_BuiltIn_Print_Titles_3_1_7_2" localSheetId="2">NÃO.DISP()</definedName>
    <definedName name="Excel_BuiltIn_Print_Titles_3_1_7_2" localSheetId="8">NA()</definedName>
    <definedName name="Excel_BuiltIn_Print_Titles_3_1_7_2">NA()</definedName>
    <definedName name="Excel_BuiltIn_Print_Titles_4" localSheetId="2">#REF!</definedName>
    <definedName name="Excel_BuiltIn_Print_Titles_4" localSheetId="8">#REF!</definedName>
    <definedName name="Excel_BuiltIn_Print_Titles_4">#REF!</definedName>
    <definedName name="Excel_BuiltIn_Print_Titles_6" localSheetId="2">NÃO.DISP()</definedName>
    <definedName name="Excel_BuiltIn_Print_Titles_6" localSheetId="8">#REF!</definedName>
    <definedName name="Excel_BuiltIn_Print_Titles_6">#REF!</definedName>
    <definedName name="Excel_BuiltIn_Print_Titles_6_13" localSheetId="2">NÃO.DISP()</definedName>
    <definedName name="Excel_BuiltIn_Print_Titles_6_13" localSheetId="8">NA()</definedName>
    <definedName name="Excel_BuiltIn_Print_Titles_6_13">NA()</definedName>
    <definedName name="Excel_BuiltIn_Print_Titles_6_13_2" localSheetId="2">NÃO.DISP()</definedName>
    <definedName name="Excel_BuiltIn_Print_Titles_6_13_2" localSheetId="8">NA()</definedName>
    <definedName name="Excel_BuiltIn_Print_Titles_6_13_2">NA()</definedName>
    <definedName name="Excel_BuiltIn_Print_Titles_6_19">"$#REF!.$#REF!$#REF!"</definedName>
    <definedName name="Excel_BuiltIn_Print_Titles_6_2" localSheetId="2">NÃO.DISP()</definedName>
    <definedName name="Excel_BuiltIn_Print_Titles_6_2" localSheetId="8">NA()</definedName>
    <definedName name="Excel_BuiltIn_Print_Titles_6_2">NA()</definedName>
    <definedName name="Excel_BuiltIn_Print_Titles_6_2_1" localSheetId="2">NÃO.DISP()</definedName>
    <definedName name="Excel_BuiltIn_Print_Titles_6_2_1" localSheetId="8">NA()</definedName>
    <definedName name="Excel_BuiltIn_Print_Titles_6_2_1">NA()</definedName>
    <definedName name="Excel_BuiltIn_Print_Titles_6_2_2" localSheetId="2">NÃO.DISP()</definedName>
    <definedName name="Excel_BuiltIn_Print_Titles_6_2_2" localSheetId="8">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 localSheetId="2">NÃO.DISP()</definedName>
    <definedName name="Excel_BuiltIn_Print_Titles_6_6" localSheetId="8">NA()</definedName>
    <definedName name="Excel_BuiltIn_Print_Titles_6_6">NA()</definedName>
    <definedName name="Excel_BuiltIn_Print_Titles_6_6_2" localSheetId="2">NÃO.DISP()</definedName>
    <definedName name="Excel_BuiltIn_Print_Titles_6_6_2" localSheetId="8">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 localSheetId="2">NÃO.DISP()</definedName>
    <definedName name="Excel_BuiltIn_Print_Titles_6_7" localSheetId="8">NA()</definedName>
    <definedName name="Excel_BuiltIn_Print_Titles_6_7">NA()</definedName>
    <definedName name="Excel_BuiltIn_Print_Titles_6_7_2" localSheetId="2">NÃO.DISP()</definedName>
    <definedName name="Excel_BuiltIn_Print_Titles_6_7_2" localSheetId="8">NA()</definedName>
    <definedName name="Excel_BuiltIn_Print_Titles_6_7_2">NA()</definedName>
    <definedName name="Excel_BuiltIn_Print_Titles_7" localSheetId="2">NÃO.DISP()</definedName>
    <definedName name="Excel_BuiltIn_Print_Titles_7" localSheetId="8">#REF!</definedName>
    <definedName name="Excel_BuiltIn_Print_Titles_7">#REF!</definedName>
    <definedName name="Excel_BuiltIn_Print_Titles_7_13" localSheetId="2">NÃO.DISP()</definedName>
    <definedName name="Excel_BuiltIn_Print_Titles_7_13" localSheetId="8">NA()</definedName>
    <definedName name="Excel_BuiltIn_Print_Titles_7_13">NA()</definedName>
    <definedName name="Excel_BuiltIn_Print_Titles_7_13_2" localSheetId="2">NÃO.DISP()</definedName>
    <definedName name="Excel_BuiltIn_Print_Titles_7_13_2" localSheetId="8">NA()</definedName>
    <definedName name="Excel_BuiltIn_Print_Titles_7_13_2">NA()</definedName>
    <definedName name="Excel_BuiltIn_Print_Titles_7_19">"$#REF!.$#REF!$#REF!"</definedName>
    <definedName name="Excel_BuiltIn_Print_Titles_7_2" localSheetId="2">NÃO.DISP()</definedName>
    <definedName name="Excel_BuiltIn_Print_Titles_7_2" localSheetId="8">NA()</definedName>
    <definedName name="Excel_BuiltIn_Print_Titles_7_2">NA()</definedName>
    <definedName name="Excel_BuiltIn_Print_Titles_7_2_1" localSheetId="2">NÃO.DISP()</definedName>
    <definedName name="Excel_BuiltIn_Print_Titles_7_2_1" localSheetId="8">NA()</definedName>
    <definedName name="Excel_BuiltIn_Print_Titles_7_2_1">NA()</definedName>
    <definedName name="Excel_BuiltIn_Print_Titles_7_2_2" localSheetId="2">NÃO.DISP()</definedName>
    <definedName name="Excel_BuiltIn_Print_Titles_7_2_2" localSheetId="8">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 localSheetId="2">NÃO.DISP()</definedName>
    <definedName name="Excel_BuiltIn_Print_Titles_7_6" localSheetId="8">NA()</definedName>
    <definedName name="Excel_BuiltIn_Print_Titles_7_6">NA()</definedName>
    <definedName name="Excel_BuiltIn_Print_Titles_7_6_2" localSheetId="2">NÃO.DISP()</definedName>
    <definedName name="Excel_BuiltIn_Print_Titles_7_6_2" localSheetId="8">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 localSheetId="2">NÃO.DISP()</definedName>
    <definedName name="Excel_BuiltIn_Print_Titles_7_7" localSheetId="8">NA()</definedName>
    <definedName name="Excel_BuiltIn_Print_Titles_7_7">NA()</definedName>
    <definedName name="Excel_BuiltIn_Print_Titles_7_7_2" localSheetId="2">NÃO.DISP()</definedName>
    <definedName name="Excel_BuiltIn_Print_Titles_7_7_2" localSheetId="8">NA()</definedName>
    <definedName name="Excel_BuiltIn_Print_Titles_7_7_2">NA()</definedName>
    <definedName name="Excel_BuiltIn_Print_Titles_8" localSheetId="2">NÃO.DISP()</definedName>
    <definedName name="Excel_BuiltIn_Print_Titles_8" localSheetId="8">#REF!</definedName>
    <definedName name="Excel_BuiltIn_Print_Titles_8">#REF!</definedName>
    <definedName name="Excel_BuiltIn_Print_Titles_8_13" localSheetId="2">NÃO.DISP()</definedName>
    <definedName name="Excel_BuiltIn_Print_Titles_8_13" localSheetId="8">NA()</definedName>
    <definedName name="Excel_BuiltIn_Print_Titles_8_13">NA()</definedName>
    <definedName name="Excel_BuiltIn_Print_Titles_8_13_2" localSheetId="2">NÃO.DISP()</definedName>
    <definedName name="Excel_BuiltIn_Print_Titles_8_13_2" localSheetId="8">NA()</definedName>
    <definedName name="Excel_BuiltIn_Print_Titles_8_13_2">NA()</definedName>
    <definedName name="Excel_BuiltIn_Print_Titles_8_19">"$#REF!.$#REF!$#REF!"</definedName>
    <definedName name="Excel_BuiltIn_Print_Titles_8_2" localSheetId="2">NÃO.DISP()</definedName>
    <definedName name="Excel_BuiltIn_Print_Titles_8_2" localSheetId="8">NA()</definedName>
    <definedName name="Excel_BuiltIn_Print_Titles_8_2">NA()</definedName>
    <definedName name="Excel_BuiltIn_Print_Titles_8_2_1" localSheetId="2">NÃO.DISP()</definedName>
    <definedName name="Excel_BuiltIn_Print_Titles_8_2_1" localSheetId="8">NA()</definedName>
    <definedName name="Excel_BuiltIn_Print_Titles_8_2_1">NA()</definedName>
    <definedName name="Excel_BuiltIn_Print_Titles_8_2_2" localSheetId="2">NÃO.DISP()</definedName>
    <definedName name="Excel_BuiltIn_Print_Titles_8_2_2" localSheetId="8">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 localSheetId="2">NÃO.DISP()</definedName>
    <definedName name="Excel_BuiltIn_Print_Titles_8_6" localSheetId="8">NA()</definedName>
    <definedName name="Excel_BuiltIn_Print_Titles_8_6">NA()</definedName>
    <definedName name="Excel_BuiltIn_Print_Titles_8_6_2" localSheetId="2">NÃO.DISP()</definedName>
    <definedName name="Excel_BuiltIn_Print_Titles_8_6_2" localSheetId="8">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 localSheetId="2">NÃO.DISP()</definedName>
    <definedName name="Excel_BuiltIn_Print_Titles_8_7" localSheetId="8">NA()</definedName>
    <definedName name="Excel_BuiltIn_Print_Titles_8_7">NA()</definedName>
    <definedName name="Excel_BuiltIn_Print_Titles_8_7_2" localSheetId="2">NÃO.DISP()</definedName>
    <definedName name="Excel_BuiltIn_Print_Titles_8_7_2" localSheetId="8">NA()</definedName>
    <definedName name="Excel_BuiltIn_Print_Titles_8_7_2">NA()</definedName>
    <definedName name="Excel_BuiltIn_Recorder" localSheetId="7">#REF!</definedName>
    <definedName name="Excel_BuiltIn_Recorder" localSheetId="8">#REF!</definedName>
    <definedName name="Excel_BuiltIn_Recorder">#REF!</definedName>
    <definedName name="Excel_bultin_print_Area_6_56">"$#REF!.$#REF!$#REF!"</definedName>
    <definedName name="execel_bultin_print_area_6_23">"$#REF!.$#REF!$#REF!"</definedName>
    <definedName name="Execucao_Fundacoes_Plano_Inclinado" localSheetId="2">#REF!</definedName>
    <definedName name="Execucao_Fundacoes_Plano_Inclinado" localSheetId="8">#REF!</definedName>
    <definedName name="Execucao_Fundacoes_Plano_Inclinado">#REF!</definedName>
    <definedName name="EXT" localSheetId="7">'[19]QUADRA POLIESPORTIVA'!#REF!</definedName>
    <definedName name="EXT" localSheetId="2">'[19]QUADRA POLIESPORTIVA'!#REF!</definedName>
    <definedName name="EXT" localSheetId="3">'[19]QUADRA POLIESPORTIVA'!#REF!</definedName>
    <definedName name="EXT" localSheetId="8">#REF!</definedName>
    <definedName name="EXT" localSheetId="4">'[19]QUADRA POLIESPORTIVA'!#REF!</definedName>
    <definedName name="EXT">#REF!</definedName>
    <definedName name="extensao" localSheetId="2">#REF!</definedName>
    <definedName name="extensao" localSheetId="8">#REF!</definedName>
    <definedName name="extensao">#REF!</definedName>
    <definedName name="Extenso">#N/A</definedName>
    <definedName name="EXTENSO1">#N/A</definedName>
    <definedName name="f" localSheetId="7">#REF!</definedName>
    <definedName name="f" localSheetId="2">#REF!</definedName>
    <definedName name="f" localSheetId="8">#REF!</definedName>
    <definedName name="f">#REF!</definedName>
    <definedName name="F_varrição_diu_var_man">#REF!</definedName>
    <definedName name="F_varrição_diu_var_man_res">#REF!</definedName>
    <definedName name="F_varrição_not_var_man">#REF!</definedName>
    <definedName name="F_varrição_not_var_man_res">#REF!</definedName>
    <definedName name="FarmCapa">#REF!</definedName>
    <definedName name="FarmDetalhes">#REF!</definedName>
    <definedName name="FC2A" localSheetId="7">'[12]PRO-08'!#REF!</definedName>
    <definedName name="FC2A" localSheetId="2">'[12]PRO-08'!#REF!</definedName>
    <definedName name="FC2A" localSheetId="3">'[12]PRO-08'!#REF!</definedName>
    <definedName name="FC2A" localSheetId="8">#REF!</definedName>
    <definedName name="FC2A" localSheetId="4">'[12]PRO-08'!#REF!</definedName>
    <definedName name="FC2A">#REF!</definedName>
    <definedName name="fe_areia" localSheetId="7">'[20]Dados Iniciais'!$B$5</definedName>
    <definedName name="fe_areia" localSheetId="2">'[20]Dados Iniciais'!$B$5</definedName>
    <definedName name="fe_areia" localSheetId="3">'[20]Dados Iniciais'!$B$5</definedName>
    <definedName name="fe_areia" localSheetId="8">#REF!</definedName>
    <definedName name="fe_areia" localSheetId="4">'[20]Dados Iniciais'!$B$5</definedName>
    <definedName name="fe_areia">#REF!</definedName>
    <definedName name="FERRAGENS">#N/A</definedName>
    <definedName name="FEV00" localSheetId="2">#REF!</definedName>
    <definedName name="FEV00" localSheetId="8">#REF!</definedName>
    <definedName name="FEV00">#REF!</definedName>
    <definedName name="ff" localSheetId="8">#REF!</definedName>
    <definedName name="ff">#REF!</definedName>
    <definedName name="ff_1">"#REF!"</definedName>
    <definedName name="ff_2">"#REF!"</definedName>
    <definedName name="ff_3">"#REF!"</definedName>
    <definedName name="ff_4">"#REF!"</definedName>
    <definedName name="ff_5">"#REF!"</definedName>
    <definedName name="ff_6">"#REF!"</definedName>
    <definedName name="FFF" localSheetId="7">#REF!</definedName>
    <definedName name="FFF" localSheetId="8">#REF!</definedName>
    <definedName name="FFF">#REF!</definedName>
    <definedName name="ffff">#REF!</definedName>
    <definedName name="FGV" localSheetId="7">[21]SCO0504!$B$1:$E$65536</definedName>
    <definedName name="FGV" localSheetId="2">[21]SCO0504!$B:$E</definedName>
    <definedName name="FGV" localSheetId="3">[21]SCO0504!$B$1:$E$65536</definedName>
    <definedName name="FGV" localSheetId="8">#REF!</definedName>
    <definedName name="FGV" localSheetId="4">[21]SCO0504!$B$1:$E$65536</definedName>
    <definedName name="FGV">#REF!</definedName>
    <definedName name="FGVC" localSheetId="7">[21]SCO0504!$A$1:$E$65536</definedName>
    <definedName name="FGVC" localSheetId="2">[21]SCO0504!$A:$E</definedName>
    <definedName name="FGVC" localSheetId="3">[21]SCO0504!$A$1:$E$65536</definedName>
    <definedName name="FGVC" localSheetId="8">#REF!</definedName>
    <definedName name="FGVC" localSheetId="4">[21]SCO0504!$A$1:$E$65536</definedName>
    <definedName name="FGVC">#REF!</definedName>
    <definedName name="FGVC0504" localSheetId="2">#REF!</definedName>
    <definedName name="FGVC0504" localSheetId="8">#REF!</definedName>
    <definedName name="FGVC0504">#REF!</definedName>
    <definedName name="FGVSER">#REF!</definedName>
    <definedName name="firma1">#REF!</definedName>
    <definedName name="firma2">#REF!</definedName>
    <definedName name="FISCAL2">#REF!</definedName>
    <definedName name="FO">#REF!</definedName>
    <definedName name="FoFo">"#ref!"</definedName>
    <definedName name="FoFo_1" localSheetId="2">NÃO.DISP()</definedName>
    <definedName name="FoFo_1" localSheetId="8">NA()</definedName>
    <definedName name="FoFo_1">NA()</definedName>
    <definedName name="FoFo_2" localSheetId="2">NÃO.DISP()</definedName>
    <definedName name="FoFo_2" localSheetId="8">NA()</definedName>
    <definedName name="FoFo_2">NA()</definedName>
    <definedName name="Fonte" localSheetId="7">#REF!</definedName>
    <definedName name="Fonte" localSheetId="2">[22]Plan1!$B$2:$B$6</definedName>
    <definedName name="Fonte" localSheetId="8">#REF!</definedName>
    <definedName name="Fonte">#REF!</definedName>
    <definedName name="Format" localSheetId="2">#REF!</definedName>
    <definedName name="Format" localSheetId="8">#REF!</definedName>
    <definedName name="Format">#REF!</definedName>
    <definedName name="Fundacao_Plano_Inclinado">#REF!</definedName>
    <definedName name="fyuk">#N/A</definedName>
    <definedName name="g" localSheetId="7">#REF!</definedName>
    <definedName name="g" localSheetId="8">#REF!</definedName>
    <definedName name="g">#REF!</definedName>
    <definedName name="gen" localSheetId="8">#REF!</definedName>
    <definedName name="gen">#REF!</definedName>
    <definedName name="GGG">#REF!</definedName>
    <definedName name="gh">#REF!</definedName>
    <definedName name="gr_objetos">#REF!</definedName>
    <definedName name="gr_objetos1">#REF!</definedName>
    <definedName name="gr_objetos2">#REF!</definedName>
    <definedName name="gr_objetos3">#REF!</definedName>
    <definedName name="gr_objetos4">#REF!</definedName>
    <definedName name="gr_objetos5">#REF!</definedName>
    <definedName name="gr_objetos6">#REF!</definedName>
    <definedName name="gr_objetos7">#REF!</definedName>
    <definedName name="gr_objetos8">#REF!</definedName>
    <definedName name="gr_objetos9">#REF!</definedName>
    <definedName name="_xlnm.Recorder">#REF!</definedName>
    <definedName name="GRV">#REF!</definedName>
    <definedName name="h">#REF!</definedName>
    <definedName name="H_coletor">#REF!</definedName>
    <definedName name="H_extra_diurna_lav_vias_mês">#REF!</definedName>
    <definedName name="H_extra_diurna_prevista_cap_mec_mês">#REF!</definedName>
    <definedName name="H_extra_diurna_prevista_col_hosp_mês">#REF!</definedName>
    <definedName name="H_extra_diurna_prevista_coleta_dom_mês">#REF!</definedName>
    <definedName name="H_extra_diurna_prevista_coleta_seletiva_mês">#REF!</definedName>
    <definedName name="H_extra_diurna_prevista_eq_padrão_mês">#REF!</definedName>
    <definedName name="H_extra_diurna_prevista_lav_vias_mês">#REF!</definedName>
    <definedName name="H_extra_diurna_prevista_loc_cam_bas_mês">#REF!</definedName>
    <definedName name="H_extra_diurna_prevista_loc_pá_carr_mês">#REF!</definedName>
    <definedName name="H_extra_diurna_prevista_loc_trator_mês">#REF!</definedName>
    <definedName name="H_extra_diurna_prevista_op_aterro_mês">#REF!</definedName>
    <definedName name="H_extra_diurna_prevista_tra_RSSS_mês">#REF!</definedName>
    <definedName name="H_extra_diurna_prevista_usi_rec_com_mês">#REF!</definedName>
    <definedName name="H_extra_diurna_prevista_var_man_mês">#REF!</definedName>
    <definedName name="H_extra_not_prevista_coleta_dom_mês">#REF!</definedName>
    <definedName name="H_extra_noturna_prevista_col_hosp_mês">#REF!</definedName>
    <definedName name="H_extra_noturna_prevista_coleta_seletiva_mês">#REF!</definedName>
    <definedName name="H_extra_noturna_prevista_eq_padrão_mês">#REF!</definedName>
    <definedName name="H_extra_noturna_prevista_loc_cam_bas_mês">#REF!</definedName>
    <definedName name="H_extra_noturna_prevista_loc_pá_carr_mês">#REF!</definedName>
    <definedName name="H_extra_noturna_prevista_loc_trator_mês">#REF!</definedName>
    <definedName name="H_extra_noturna_prevista_op_aterro_mês">#REF!</definedName>
    <definedName name="H_extra_noturna_prevista_tra_RSSS_mês">#REF!</definedName>
    <definedName name="H_extra_noturna_prevista_usi_rec_com_mês">#REF!</definedName>
    <definedName name="H_extra_noturna_prevista_var_man_mês">#REF!</definedName>
    <definedName name="H_motorita">#REF!</definedName>
    <definedName name="he">#REF!</definedName>
    <definedName name="Header">#REF!</definedName>
    <definedName name="HH">#REF!</definedName>
    <definedName name="HH_1">"#REF!"</definedName>
    <definedName name="HH_2">"#REF!"</definedName>
    <definedName name="HH_3">"#REF!"</definedName>
    <definedName name="HH_4">"#REF!"</definedName>
    <definedName name="HH_5">"#REF!"</definedName>
    <definedName name="HH_6">"#REF!"</definedName>
    <definedName name="hhh" localSheetId="8">#REF!</definedName>
    <definedName name="hhh">#REF!</definedName>
    <definedName name="hhhhh" localSheetId="8">#REF!</definedName>
    <definedName name="hhhhh">#REF!</definedName>
    <definedName name="hi" localSheetId="8">#REF!</definedName>
    <definedName name="hi">#REF!</definedName>
    <definedName name="HID">#REF!</definedName>
    <definedName name="HIDRÁULICA">#REF!</definedName>
    <definedName name="HORAS_MENSAIS">#REF!</definedName>
    <definedName name="Horas_noturnas_cap_mec">#REF!</definedName>
    <definedName name="Horas_noturnas_col_hos">#REF!</definedName>
    <definedName name="Horas_noturnas_coleta_dom">#REF!</definedName>
    <definedName name="Horas_noturnas_coleta_seletiva">#REF!</definedName>
    <definedName name="Horas_noturnas_eq_padrão">#REF!</definedName>
    <definedName name="Horas_noturnas_lav_vias">#REF!</definedName>
    <definedName name="Horas_noturnas_lim_mercado">#REF!</definedName>
    <definedName name="Horas_noturnas_loc_cam_bas">#REF!</definedName>
    <definedName name="Horas_noturnas_loc_pá">#REF!</definedName>
    <definedName name="Horas_noturnas_loc_trator">#REF!</definedName>
    <definedName name="Horas_noturnas_op_aterro">#REF!</definedName>
    <definedName name="Horas_noturnas_trat_RSSS">#REF!</definedName>
    <definedName name="Horas_noturnas_usi_compostagem">#REF!</definedName>
    <definedName name="Horas_noturnas_varrição">#REF!</definedName>
    <definedName name="ICMS">#REF!</definedName>
    <definedName name="IH0001_">#REF!</definedName>
    <definedName name="IH0002_">#REF!</definedName>
    <definedName name="IH0003_">#REF!</definedName>
    <definedName name="IMPERMEABILIZA">#N/A</definedName>
    <definedName name="Implantacao_Consulta" localSheetId="2">#REF!</definedName>
    <definedName name="Implantacao_Consulta" localSheetId="8">#REF!</definedName>
    <definedName name="Implantacao_Consulta">#REF!</definedName>
    <definedName name="Import.DataBase" localSheetId="7">[23]DADOS!$A$38</definedName>
    <definedName name="Import.DataBase" localSheetId="2">[23]DADOS!$A$38</definedName>
    <definedName name="Import.DataBase" localSheetId="3">[23]DADOS!$A$38</definedName>
    <definedName name="Import.DataBase" localSheetId="8">#REF!</definedName>
    <definedName name="Import.DataBase" localSheetId="4">[23]DADOS!$A$38</definedName>
    <definedName name="Import.DataBase">#REF!</definedName>
    <definedName name="IndCapa" localSheetId="8">#REF!</definedName>
    <definedName name="IndCapa">#REF!</definedName>
    <definedName name="IndDetalhes">#REF!</definedName>
    <definedName name="indice" localSheetId="7">[2]Tabela!$B$3:$Q$3</definedName>
    <definedName name="INDICE" localSheetId="2">#REF!</definedName>
    <definedName name="indice" localSheetId="3">[2]Tabela!$B$3:$Q$3</definedName>
    <definedName name="INDICE" localSheetId="8">#REF!</definedName>
    <definedName name="indice" localSheetId="4">[2]Tabela!$B$3:$Q$3</definedName>
    <definedName name="indice">#REF!</definedName>
    <definedName name="indice1" localSheetId="2">#REF!</definedName>
    <definedName name="indice1" localSheetId="8">#REF!</definedName>
    <definedName name="indice1">#REF!</definedName>
    <definedName name="INDICES" localSheetId="7">[14]Cotações!$B$22:OFFSET([14]Cotações!$I$24,-1,0)</definedName>
    <definedName name="INDICES" localSheetId="2">[15]Cotações!$B$22:OFFSET([15]Cotações!$I$24,-1,0)</definedName>
    <definedName name="INDICES" localSheetId="3">[14]Cotações!$B$22:OFFSET([14]Cotações!$I$24,-1,0)</definedName>
    <definedName name="INDICES" localSheetId="8">#REF!:OFFSET(#REF!,-1,0)</definedName>
    <definedName name="INDICES" localSheetId="4">[14]Cotações!$B$22:OFFSET([14]Cotações!$I$24,-1,0)</definedName>
    <definedName name="INDICES">#REF!:OFFSET(#REF!,-1,0)</definedName>
    <definedName name="inic_aterro" localSheetId="7">'[6]mov terra_corte'!#REF!</definedName>
    <definedName name="inic_aterro" localSheetId="2">'[6]mov terra_corte'!#REF!</definedName>
    <definedName name="inic_aterro" localSheetId="3">'[6]mov terra_corte'!#REF!</definedName>
    <definedName name="inic_aterro" localSheetId="8">#REF!</definedName>
    <definedName name="inic_aterro" localSheetId="4">'[6]mov terra_corte'!#REF!</definedName>
    <definedName name="inic_aterro">#REF!</definedName>
    <definedName name="inic_reg_placa" localSheetId="2">#REF!</definedName>
    <definedName name="inic_reg_placa" localSheetId="8">#REF!</definedName>
    <definedName name="inic_reg_placa">#REF!</definedName>
    <definedName name="inic_reg_rolo" localSheetId="8">#REF!</definedName>
    <definedName name="inic_reg_rolo">#REF!</definedName>
    <definedName name="Início_tur_not_col_sel">#REF!</definedName>
    <definedName name="Insalub_Grau_Máx">#REF!</definedName>
    <definedName name="Insalub_Grau_Méd">#REF!</definedName>
    <definedName name="Insalub_Grau_Mín">#REF!</definedName>
    <definedName name="INSALUBRIDADE">#REF!</definedName>
    <definedName name="insumos">#REF!</definedName>
    <definedName name="INTERCEPTORES___EMISSÁRIOS">#REF!</definedName>
    <definedName name="IP">#REF!</definedName>
    <definedName name="IQ">#REF!</definedName>
    <definedName name="ir_032305">#REF!</definedName>
    <definedName name="item">"$#REF!.$#REF!$#REF!"</definedName>
    <definedName name="ITEM1">#REF!</definedName>
    <definedName name="ITEM19">#REF!</definedName>
    <definedName name="ITEM2">#REF!</definedName>
    <definedName name="ITEM20">#REF!</definedName>
    <definedName name="ITEM21">#REF!</definedName>
    <definedName name="ITEM23">#REF!</definedName>
    <definedName name="ITEM24">#REF!</definedName>
    <definedName name="ITEM25">#REF!</definedName>
    <definedName name="ITEM3">#REF!</definedName>
    <definedName name="ITEM5">#REF!</definedName>
    <definedName name="J" localSheetId="2">#REF!</definedName>
    <definedName name="J" localSheetId="8">#REF!</definedName>
    <definedName name="J">#REF!</definedName>
    <definedName name="JA">#REF!</definedName>
    <definedName name="JAN00">#REF!</definedName>
    <definedName name="jhb">#REF!</definedName>
    <definedName name="JT">#REF!</definedName>
    <definedName name="julio">#REF!</definedName>
    <definedName name="jun00">#REF!</definedName>
    <definedName name="K">#REF!</definedName>
    <definedName name="kk">#REF!</definedName>
    <definedName name="kk_1">"#REF!"</definedName>
    <definedName name="kk_2">"#REF!"</definedName>
    <definedName name="kk_3">"#REF!"</definedName>
    <definedName name="kk_4">"#REF!"</definedName>
    <definedName name="kk_5">"#REF!"</definedName>
    <definedName name="kk_6">"#REF!"</definedName>
    <definedName name="Kvenda" localSheetId="8">#REF!</definedName>
    <definedName name="Kvenda">#REF!</definedName>
    <definedName name="LA">#REF!</definedName>
    <definedName name="LARGURA" localSheetId="8">#REF!</definedName>
    <definedName name="LARGURA">#REF!</definedName>
    <definedName name="Lav">#REF!</definedName>
    <definedName name="lav_eq_pub">#REF!</definedName>
    <definedName name="lav_eq_pub1">#REF!</definedName>
    <definedName name="lav_eq_pub2">#REF!</definedName>
    <definedName name="lav_eq_pub3">#REF!</definedName>
    <definedName name="lav_eq_pub4">#REF!</definedName>
    <definedName name="lav_eq_pub5">#REF!</definedName>
    <definedName name="lav_eq_pub6">#REF!</definedName>
    <definedName name="lav_eq_pub7">#REF!</definedName>
    <definedName name="lav_eq_pub8">#REF!</definedName>
    <definedName name="lav_eq_pub9">#REF!</definedName>
    <definedName name="lav_escadarias">#REF!</definedName>
    <definedName name="lav_feira">#REF!</definedName>
    <definedName name="lav_feira1">#REF!</definedName>
    <definedName name="lav_feira2">#REF!</definedName>
    <definedName name="lav_feira3">#REF!</definedName>
    <definedName name="lav_feira4">#REF!</definedName>
    <definedName name="lav_feira5">#REF!</definedName>
    <definedName name="lav_feira6">#REF!</definedName>
    <definedName name="lav_feira7">#REF!</definedName>
    <definedName name="lav_feira8">#REF!</definedName>
    <definedName name="lav_feira9">#REF!</definedName>
    <definedName name="lav_mec_calç">#REF!</definedName>
    <definedName name="lç">"$#REF!.$#REF!$#REF!"</definedName>
    <definedName name="LIGAÇÃO" localSheetId="7">[24]COPASAXSINAPI_ENXUTO!#REF!</definedName>
    <definedName name="LIGAÇÃO" localSheetId="2">[24]COPASAXSINAPI_ENXUTO!#REF!</definedName>
    <definedName name="LIGAÇÃO" localSheetId="3">[24]COPASAXSINAPI_ENXUTO!#REF!</definedName>
    <definedName name="LIGAÇÃO" localSheetId="8">#REF!</definedName>
    <definedName name="LIGAÇÃO" localSheetId="4">[24]COPASAXSINAPI_ENXUTO!#REF!</definedName>
    <definedName name="LIGAÇÃO">#REF!</definedName>
    <definedName name="LILASDRENA" localSheetId="2">#REF!</definedName>
    <definedName name="LILASDRENA" localSheetId="8">#REF!</definedName>
    <definedName name="LILASDRENA">#REF!</definedName>
    <definedName name="lim_var" localSheetId="8">#REF!</definedName>
    <definedName name="lim_var">#REF!</definedName>
    <definedName name="LIMAT">#REF!</definedName>
    <definedName name="limite">#REF!</definedName>
    <definedName name="linha">#REF!</definedName>
    <definedName name="LINHA_INÍCIO">#REF!</definedName>
    <definedName name="LINHA_INÍCIO_1">#N/A</definedName>
    <definedName name="LINHA_INÍCIO_2">#N/A</definedName>
    <definedName name="LINHA_INÍCIO_3">#N/A</definedName>
    <definedName name="LINHA_INÍCIO_4">#N/A</definedName>
    <definedName name="LINHA_INÍCIO_5">#N/A</definedName>
    <definedName name="LINHAS_DE_RECALQUE" localSheetId="8">#REF!</definedName>
    <definedName name="LINHAS_DE_RECALQUE">#REF!</definedName>
    <definedName name="LISTAEQ">#REF!</definedName>
    <definedName name="LISTAMO">#REF!</definedName>
    <definedName name="LL" localSheetId="7">[25]PL018407!$A$7:$E$161</definedName>
    <definedName name="LL" localSheetId="2">[25]PL018407!$A$7:$E$161</definedName>
    <definedName name="LL" localSheetId="3">[25]PL018407!$A$7:$E$161</definedName>
    <definedName name="LL" localSheetId="8">#REF!</definedName>
    <definedName name="LL" localSheetId="4">[25]PL018407!$A$7:$E$161</definedName>
    <definedName name="LL">#REF!</definedName>
    <definedName name="lllll">"$#REF!.$#REF!$#REF!"</definedName>
    <definedName name="LOCALIDADE" localSheetId="7">#REF!</definedName>
    <definedName name="LOCALIDADE" localSheetId="8">#REF!</definedName>
    <definedName name="LOCALIDADE">#REF!</definedName>
    <definedName name="lom">#REF!</definedName>
    <definedName name="lote" localSheetId="8">#REF!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Macro1" localSheetId="7">#REF!</definedName>
    <definedName name="Macro1">#REF!</definedName>
    <definedName name="mai00">#REF!</definedName>
    <definedName name="man_ent_10km">#REF!</definedName>
    <definedName name="man_ent_10km1">#REF!</definedName>
    <definedName name="man_ent_10km2">#REF!</definedName>
    <definedName name="man_ent_10km3">#REF!</definedName>
    <definedName name="man_ent_10km4">#REF!</definedName>
    <definedName name="man_ent_10km5">#REF!</definedName>
    <definedName name="man_ent_10km6">#REF!</definedName>
    <definedName name="man_ent_10km7">#REF!</definedName>
    <definedName name="man_ent_10km8">#REF!</definedName>
    <definedName name="man_ent_10km9">#REF!</definedName>
    <definedName name="man_ent_ac_10km">#REF!</definedName>
    <definedName name="man_ent_ac_10km1">#REF!</definedName>
    <definedName name="man_ent_ac_10km2">#REF!</definedName>
    <definedName name="man_ent_ac_10km3">#REF!</definedName>
    <definedName name="man_ent_ac_10km4">#REF!</definedName>
    <definedName name="man_ent_ac_10km5">#REF!</definedName>
    <definedName name="man_ent_ac_10km6">#REF!</definedName>
    <definedName name="man_ent_ac_10km7">#REF!</definedName>
    <definedName name="man_ent_ac_10km8">#REF!</definedName>
    <definedName name="man_ent_ac_10km9">#REF!</definedName>
    <definedName name="MANU">#REF!</definedName>
    <definedName name="MANU_PAV.2">#REF!</definedName>
    <definedName name="MANU_PAV2">#REF!</definedName>
    <definedName name="MAR00">#REF!</definedName>
    <definedName name="MARQUISE">#REF!</definedName>
    <definedName name="MAT">#REF!</definedName>
    <definedName name="MBV">"#ref!"</definedName>
    <definedName name="MBV_1" localSheetId="2">NÃO.DISP()</definedName>
    <definedName name="MBV_1" localSheetId="8">NA()</definedName>
    <definedName name="MBV_1">NA()</definedName>
    <definedName name="MBV_2" localSheetId="2">NÃO.DISP()</definedName>
    <definedName name="MBV_2" localSheetId="8">NA()</definedName>
    <definedName name="MBV_2">NA()</definedName>
    <definedName name="Mec" localSheetId="8">#REF!</definedName>
    <definedName name="Mec">#REF!</definedName>
    <definedName name="mec_10km">#REF!</definedName>
    <definedName name="mec_10km1">#REF!</definedName>
    <definedName name="mec_10km2">#REF!</definedName>
    <definedName name="mec_10km3">#REF!</definedName>
    <definedName name="mec_10km4">#REF!</definedName>
    <definedName name="mec_10km5">#REF!</definedName>
    <definedName name="mec_10km6">#REF!</definedName>
    <definedName name="mec_10km7">#REF!</definedName>
    <definedName name="mec_10km8">#REF!</definedName>
    <definedName name="mec_10km9">#REF!</definedName>
    <definedName name="mec_ac_10km">#REF!</definedName>
    <definedName name="mec_ac_10km1">#REF!</definedName>
    <definedName name="mec_ac_10km2">#REF!</definedName>
    <definedName name="mec_ac_10km3">#REF!</definedName>
    <definedName name="mec_ac_10km4">#REF!</definedName>
    <definedName name="mec_ac_10km5">#REF!</definedName>
    <definedName name="mec_ac_10km6">#REF!</definedName>
    <definedName name="mec_ac_10km7">#REF!</definedName>
    <definedName name="mec_ac_10km8">#REF!</definedName>
    <definedName name="mec_ac_10km9">#REF!</definedName>
    <definedName name="MecP">#REF!</definedName>
    <definedName name="Média_km_diária_Cam_Comp">#REF!</definedName>
    <definedName name="Média_km_diária_veículo_leve">#REF!</definedName>
    <definedName name="meiofio" localSheetId="7">'[5]DADOS COLETATO'!$E$12</definedName>
    <definedName name="meiofio" localSheetId="2">'[5]DADOS COLETATO'!$E$12</definedName>
    <definedName name="meiofio" localSheetId="3">'[5]DADOS COLETATO'!$E$12</definedName>
    <definedName name="meiofio" localSheetId="8">#REF!</definedName>
    <definedName name="meiofio" localSheetId="4">'[5]DADOS COLETATO'!$E$12</definedName>
    <definedName name="meiofio">#REF!</definedName>
    <definedName name="mes" localSheetId="2">#REF!</definedName>
    <definedName name="mes" localSheetId="8">#REF!</definedName>
    <definedName name="mes">#REF!</definedName>
    <definedName name="mês">#REF!</definedName>
    <definedName name="MG">#REF!</definedName>
    <definedName name="MLH0">#REF!</definedName>
    <definedName name="MM">#REF!</definedName>
    <definedName name="MO">#REF!</definedName>
    <definedName name="Mob">#REF!</definedName>
    <definedName name="MObr">#REF!</definedName>
    <definedName name="módulo1.Extenso">#N/A</definedName>
    <definedName name="Monitoramento_de_OAC_Caixas_de_ligação_Reg_I_Lista" localSheetId="2">#REF!</definedName>
    <definedName name="Monitoramento_de_OAC_Caixas_de_ligação_Reg_I_Lista" localSheetId="8">#REF!</definedName>
    <definedName name="Monitoramento_de_OAC_Caixas_de_ligação_Reg_I_Lista">#REF!</definedName>
    <definedName name="monumentos">#REF!</definedName>
    <definedName name="monumentos1">#REF!</definedName>
    <definedName name="monumentos2">#REF!</definedName>
    <definedName name="monumentos3">#REF!</definedName>
    <definedName name="monumentos4">#REF!</definedName>
    <definedName name="monumentos5">#REF!</definedName>
    <definedName name="monumentos6">#REF!</definedName>
    <definedName name="monumentos7">#REF!</definedName>
    <definedName name="monumentos8">#REF!</definedName>
    <definedName name="monumentos9">#REF!</definedName>
    <definedName name="Motorista_diu_cap_mec">#REF!</definedName>
    <definedName name="Motorista_diu_cap_mec_res">#REF!</definedName>
    <definedName name="Motorista_diu_col_dom">#REF!</definedName>
    <definedName name="Motorista_diu_col_dom_res">#REF!</definedName>
    <definedName name="Motorista_diu_col_hosp">#REF!</definedName>
    <definedName name="Motorista_diu_col_hosp_res">#REF!</definedName>
    <definedName name="Motorista_diu_col_sel">#REF!</definedName>
    <definedName name="Motorista_diu_eq_padrão">#REF!</definedName>
    <definedName name="Motorista_diu_eq_padrão_res">#REF!</definedName>
    <definedName name="Motorista_diu_lav_vias">#REF!</definedName>
    <definedName name="Motorista_diu_lav_vias_res">#REF!</definedName>
    <definedName name="Motorista_diu_loc_cam_bas">#REF!</definedName>
    <definedName name="Motorista_diu_loc_cam_bas_res">#REF!</definedName>
    <definedName name="Motorista_diu_op_aterro">#REF!</definedName>
    <definedName name="Motorista_diu_op_aterro_res">#REF!</definedName>
    <definedName name="Motorista_not_cap_mec">#REF!</definedName>
    <definedName name="Motorista_not_cap_mec_res">#REF!</definedName>
    <definedName name="Motorista_not_col_dom">#REF!</definedName>
    <definedName name="Motorista_not_col_dom_res">#REF!</definedName>
    <definedName name="Motorista_not_col_hosp">#REF!</definedName>
    <definedName name="Motorista_not_col_hosp_res">#REF!</definedName>
    <definedName name="Motorista_not_col_sel">#REF!</definedName>
    <definedName name="Motorista_not_col_sel_res">#REF!</definedName>
    <definedName name="Motorista_not_eq_padrão">#REF!</definedName>
    <definedName name="Motorista_not_eq_padrão_res">#REF!</definedName>
    <definedName name="Motorista_not_lav_vias">#REF!</definedName>
    <definedName name="Motorista_not_lav_vias_res">#REF!</definedName>
    <definedName name="Motorista_not_loc_cam_bas">#REF!</definedName>
    <definedName name="Motorista_not_loc_cam_bas_res">#REF!</definedName>
    <definedName name="Motorista_not_op_aterro">#REF!</definedName>
    <definedName name="Motorista_not_op_aterro_res">#REF!</definedName>
    <definedName name="Motorita_diu_col_sel_res">#REF!</definedName>
    <definedName name="MP">#REF!</definedName>
    <definedName name="Multi_Plate___MP100___Espessura___2_7___Ø___1_2___Revest.___Concreto" localSheetId="8">#REF!</definedName>
    <definedName name="Multi_Plate___MP100___Espessura___2_7___Ø___1_2___Revest.___Concreto">#REF!</definedName>
    <definedName name="MUNICÍPIO" localSheetId="7">[26]Lista!$A$2:$A$855</definedName>
    <definedName name="MUNICÍPIO" localSheetId="2">[27]Lista!$A$2:$A$855</definedName>
    <definedName name="MUNICÍPIO" localSheetId="3">[26]Lista!$A$2:$A$855</definedName>
    <definedName name="MUNICÍPIO" localSheetId="8">#REF!</definedName>
    <definedName name="MUNICÍPIO" localSheetId="4">[26]Lista!$A$2:$A$855</definedName>
    <definedName name="MUNICÍPIO">#REF!</definedName>
    <definedName name="Munk" localSheetId="8">#REF!</definedName>
    <definedName name="Munk">#REF!</definedName>
    <definedName name="MUNK_01" localSheetId="2">#REF!</definedName>
    <definedName name="MUNK_01" localSheetId="8">#REF!</definedName>
    <definedName name="MUNK_01">#REF!</definedName>
    <definedName name="N" localSheetId="7">'[28]Orçamento Real'!#REF!</definedName>
    <definedName name="N" localSheetId="2">'[28]Orçamento Real'!#REF!</definedName>
    <definedName name="N" localSheetId="3">'[28]Orçamento Real'!#REF!</definedName>
    <definedName name="N" localSheetId="8">#REF!</definedName>
    <definedName name="N" localSheetId="4">'[28]Orçamento Real'!#REF!</definedName>
    <definedName name="N">#REF!</definedName>
    <definedName name="N_de_caminhões_coletores" localSheetId="8">#REF!</definedName>
    <definedName name="N_de_caminhões_coletores">#REF!</definedName>
    <definedName name="n_de_feriados">#REF!</definedName>
    <definedName name="n_de_meses_no_ano">#REF!</definedName>
    <definedName name="N_de_passagens">#REF!</definedName>
    <definedName name="n_horas_diárias">#REF!</definedName>
    <definedName name="N_veículos_leves">#REF!</definedName>
    <definedName name="NAOCONTEM">#REF!</definedName>
    <definedName name="NCOMPOSICOES">0</definedName>
    <definedName name="NCOTACOES">0</definedName>
    <definedName name="NEMPRESAS">3</definedName>
    <definedName name="NINDICES">1</definedName>
    <definedName name="Nº" localSheetId="7">[26]Lista!#REF!</definedName>
    <definedName name="Nº" localSheetId="2">[27]Lista!#REF!</definedName>
    <definedName name="Nº" localSheetId="3">[26]Lista!#REF!</definedName>
    <definedName name="Nº" localSheetId="8">#REF!</definedName>
    <definedName name="Nº" localSheetId="4">[26]Lista!#REF!</definedName>
    <definedName name="Nº">#REF!</definedName>
    <definedName name="NOMEDOPROJETO" localSheetId="2">#REF!</definedName>
    <definedName name="NOMEDOPROJETO" localSheetId="8">#REF!</definedName>
    <definedName name="NOMEDOPROJETO">#REF!</definedName>
    <definedName name="NOMES" localSheetId="8">#REF!</definedName>
    <definedName name="NOMES">#REF!</definedName>
    <definedName name="NRELATORIOS" localSheetId="7">COUNTA([14]Relatórios!$A$1:$A$65536)-2</definedName>
    <definedName name="NRELATORIOS" localSheetId="2">CONT.VALORES([29]Relatórios!$A$1:$A$65536)-2</definedName>
    <definedName name="NRELATORIOS" localSheetId="3">COUNTA([14]Relatórios!$A$1:$A$65536)-2</definedName>
    <definedName name="NRELATORIOS" localSheetId="8">COUNTA(#REF!)-2</definedName>
    <definedName name="NRELATORIOS" localSheetId="4">COUNTA([14]Relatórios!$A$1:$A$65536)-2</definedName>
    <definedName name="NRELATORIOS">COUNTA(#REF!)-2</definedName>
    <definedName name="NumerEmpresa">3</definedName>
    <definedName name="NumerIndice">1</definedName>
    <definedName name="o1o3" localSheetId="7">'[30]01-02-03-Julho'!$F:$G,'[30]01-02-03-Julho'!$J$402,'[30]01-02-03-Julho'!$J:$K</definedName>
    <definedName name="o1o3" localSheetId="2">'[30]01-02-03-Julho'!$F:$G,'[30]01-02-03-Julho'!$J$402,'[30]01-02-03-Julho'!$J:$K</definedName>
    <definedName name="o1o3" localSheetId="3">'[30]01-02-03-Julho'!$F:$G,'[30]01-02-03-Julho'!$J$402,'[30]01-02-03-Julho'!$J:$K</definedName>
    <definedName name="o1o3" localSheetId="8">#REF!,#REF!,#REF!</definedName>
    <definedName name="o1o3" localSheetId="4">'[30]01-02-03-Julho'!$F:$G,'[30]01-02-03-Julho'!$J$402,'[30]01-02-03-Julho'!$J:$K</definedName>
    <definedName name="o1o3">#REF!,#REF!,#REF!</definedName>
    <definedName name="OACD" localSheetId="2">#REF!</definedName>
    <definedName name="OACD" localSheetId="8">#REF!</definedName>
    <definedName name="OACD">#REF!</definedName>
    <definedName name="OAE" localSheetId="8">#REF!</definedName>
    <definedName name="OAE">#REF!</definedName>
    <definedName name="OAE_MAR94">#REF!</definedName>
    <definedName name="oaeaa">#REF!</definedName>
    <definedName name="Objeto">"Referência"</definedName>
    <definedName name="Obra" localSheetId="7">#REF!</definedName>
    <definedName name="Obra" localSheetId="8">#REF!</definedName>
    <definedName name="Obra">#REF!</definedName>
    <definedName name="obras_de_arte_corrente_e_drenagem" localSheetId="8">#REF!</definedName>
    <definedName name="obras_de_arte_corrente_e_drenagem">#REF!</definedName>
    <definedName name="obras_de_arte_especiais" localSheetId="8">#REF!</definedName>
    <definedName name="obras_de_arte_especiais">#REF!</definedName>
    <definedName name="obras_de_contenção_geotécnica">#REF!</definedName>
    <definedName name="OK" localSheetId="2">NÃO.DISP()</definedName>
    <definedName name="OK" localSheetId="8">NA()</definedName>
    <definedName name="OK">NA()</definedName>
    <definedName name="OK_19">"NA()"</definedName>
    <definedName name="OK_2" localSheetId="2">NÃO.DISP()</definedName>
    <definedName name="OK_2" localSheetId="8">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 localSheetId="2">NÃO.DISP()</definedName>
    <definedName name="OK_6" localSheetId="8">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 localSheetId="2">NÃO.DISP()</definedName>
    <definedName name="OK_7" localSheetId="8">NA()</definedName>
    <definedName name="OK_7">NA()</definedName>
    <definedName name="OLE_LINK1_1" localSheetId="2">NÃO.DISP()</definedName>
    <definedName name="OLE_LINK1_1" localSheetId="8">NA()</definedName>
    <definedName name="OLE_LINK1_1">NA()</definedName>
    <definedName name="OLE_LINK1_1_2" localSheetId="2">NÃO.DISP()</definedName>
    <definedName name="OLE_LINK1_1_2" localSheetId="8">NA()</definedName>
    <definedName name="OLE_LINK1_1_2">NA()</definedName>
    <definedName name="OLE_LINK1_2" localSheetId="2">NÃO.DISP()</definedName>
    <definedName name="OLE_LINK1_2" localSheetId="8">NA()</definedName>
    <definedName name="OLE_LINK1_2">NA()</definedName>
    <definedName name="OLE_LINK1_2_2" localSheetId="2">NÃO.DISP()</definedName>
    <definedName name="OLE_LINK1_2_2" localSheetId="8">NA()</definedName>
    <definedName name="OLE_LINK1_2_2">NA()</definedName>
    <definedName name="OLE_LINK1_6" localSheetId="2">NÃO.DISP()</definedName>
    <definedName name="OLE_LINK1_6" localSheetId="8">NA()</definedName>
    <definedName name="OLE_LINK1_6">NA()</definedName>
    <definedName name="OLE_LINK1_6_2" localSheetId="2">NÃO.DISP()</definedName>
    <definedName name="OLE_LINK1_6_2" localSheetId="8">NA()</definedName>
    <definedName name="OLE_LINK1_6_2">NA()</definedName>
    <definedName name="OLE_LINK1_7" localSheetId="2">NÃO.DISP()</definedName>
    <definedName name="OLE_LINK1_7" localSheetId="8">NA()</definedName>
    <definedName name="OLE_LINK1_7">NA()</definedName>
    <definedName name="OLE_LINK1_7_2" localSheetId="2">NÃO.DISP()</definedName>
    <definedName name="OLE_LINK1_7_2" localSheetId="8">NA()</definedName>
    <definedName name="OLE_LINK1_7_2">NA()</definedName>
    <definedName name="Op_balança_diu_op_aterro" localSheetId="8">#REF!</definedName>
    <definedName name="Op_balança_diu_op_aterro">#REF!</definedName>
    <definedName name="Op_balança_diu_op_aterro_res">#REF!</definedName>
    <definedName name="Op_balança_not_op_aterro">#REF!</definedName>
    <definedName name="Op_balança_not_op_aterro_res">#REF!</definedName>
    <definedName name="Op_diu_usi_rec_comp">#REF!</definedName>
    <definedName name="Op_diu_usi_rec_comp_res">#REF!</definedName>
    <definedName name="Op_diu_usi_tra_RSSS">#REF!</definedName>
    <definedName name="Op_diu_usi_tra_RSSS_res">#REF!</definedName>
    <definedName name="Op_maq_diu_cap_mec">#REF!</definedName>
    <definedName name="Op_maq_diu_cap_mec_res">#REF!</definedName>
    <definedName name="Op_máq_diu_op_aterro">#REF!</definedName>
    <definedName name="Op_máq_diu_op_aterro_res">#REF!</definedName>
    <definedName name="Op_maq_not_cap_mec">#REF!</definedName>
    <definedName name="Op_maq_not_cap_mec_res">#REF!</definedName>
    <definedName name="Op_máq_not_op_aterro">#REF!</definedName>
    <definedName name="Op_máq_not_op_aterro_res">#REF!</definedName>
    <definedName name="Op_not_usi_rec_comp">#REF!</definedName>
    <definedName name="Op_not_usi_rec_comp_res">#REF!</definedName>
    <definedName name="Op_not_usi_tra_RSSS">#REF!</definedName>
    <definedName name="Op_not_usi_tra_RSSS_res">#REF!</definedName>
    <definedName name="Op_pá_diu_eq_padrão">#REF!</definedName>
    <definedName name="Op_pá_diu_eq_padrão_res">#REF!</definedName>
    <definedName name="Op_pá_diu_loc_pá">#REF!</definedName>
    <definedName name="Op_pá_diu_loc_pá_res">#REF!</definedName>
    <definedName name="Op_pá_not_eq_padrão">#REF!</definedName>
    <definedName name="Op_pá_not_eq_padrão_res">#REF!</definedName>
    <definedName name="Op_pá_not_loc_pá">#REF!</definedName>
    <definedName name="Op_pá_not_loc_pá_res">#REF!</definedName>
    <definedName name="Op_roç_diu_eq_padrão">#REF!</definedName>
    <definedName name="Op_roç_diu_eq_padrão_res">#REF!</definedName>
    <definedName name="Op_roç_not_eq_padrão">#REF!</definedName>
    <definedName name="Op_roç_not_eq_padrão_res">#REF!</definedName>
    <definedName name="OPA" localSheetId="7">'[12]PRO-08'!#REF!</definedName>
    <definedName name="OPA" localSheetId="2">'[12]PRO-08'!#REF!</definedName>
    <definedName name="OPA" localSheetId="3">'[12]PRO-08'!#REF!</definedName>
    <definedName name="OPA" localSheetId="8">#REF!</definedName>
    <definedName name="OPA" localSheetId="4">'[12]PRO-08'!#REF!</definedName>
    <definedName name="OPA">#REF!</definedName>
    <definedName name="ORÇ" localSheetId="2">#REF!</definedName>
    <definedName name="ORÇ" localSheetId="8">#REF!</definedName>
    <definedName name="ORÇ">#REF!</definedName>
    <definedName name="Orç1">#REF!</definedName>
    <definedName name="ORCAMENTO">#REF!</definedName>
    <definedName name="Ordem" localSheetId="7">'[31]Resumo do Consolidado'!$O$1:$P$65536</definedName>
    <definedName name="Ordem" localSheetId="2">'[31]Resumo do Consolidado'!$O:$P</definedName>
    <definedName name="Ordem" localSheetId="3">'[31]Resumo do Consolidado'!$O$1:$P$65536</definedName>
    <definedName name="Ordem" localSheetId="8">#REF!</definedName>
    <definedName name="Ordem" localSheetId="4">'[31]Resumo do Consolidado'!$O$1:$P$65536</definedName>
    <definedName name="Ordem">#REF!</definedName>
    <definedName name="OUTROS" localSheetId="2">#REF!</definedName>
    <definedName name="OUTROS" localSheetId="8">#REF!</definedName>
    <definedName name="OUTROS">#REF!</definedName>
    <definedName name="P">#REF!</definedName>
    <definedName name="PaCar">#REF!</definedName>
    <definedName name="Paisagismo_Consulta">#REF!</definedName>
    <definedName name="Par">"#ref!"</definedName>
    <definedName name="Par_1" localSheetId="2">NÃO.DISP()</definedName>
    <definedName name="Par_1" localSheetId="8">NA()</definedName>
    <definedName name="Par_1">NA()</definedName>
    <definedName name="Par_2" localSheetId="2">NÃO.DISP()</definedName>
    <definedName name="Par_2" localSheetId="8">NA()</definedName>
    <definedName name="Par_2">NA()</definedName>
    <definedName name="PAV" localSheetId="2">#REF!</definedName>
    <definedName name="PAV" localSheetId="8">#REF!</definedName>
    <definedName name="PAV">#REF!</definedName>
    <definedName name="PAV_MAR94" localSheetId="8">#REF!</definedName>
    <definedName name="PAV_MAR94">#REF!</definedName>
    <definedName name="Pav_preços" localSheetId="7">'[32]Pavim-preços'!$A$2:$C$30</definedName>
    <definedName name="Pav_preços" localSheetId="2">'[32]Pavim-preços'!$A$2:$C$30</definedName>
    <definedName name="Pav_preços" localSheetId="3">'[32]Pavim-preços'!$A$2:$C$30</definedName>
    <definedName name="Pav_preços" localSheetId="8">#REF!</definedName>
    <definedName name="Pav_preços" localSheetId="4">'[32]Pavim-preços'!$A$2:$C$30</definedName>
    <definedName name="Pav_preços">#REF!</definedName>
    <definedName name="pavaa" localSheetId="2">#REF!</definedName>
    <definedName name="pavaa" localSheetId="8">#REF!</definedName>
    <definedName name="pavaa">#REF!</definedName>
    <definedName name="PAVIMENTAÇÃO" localSheetId="8">#REF!</definedName>
    <definedName name="PAVIMENTAÇÃO">#REF!</definedName>
    <definedName name="Payment_Needed">"Pagamento necessário"</definedName>
    <definedName name="PBR" localSheetId="2">#REF!</definedName>
    <definedName name="PBR" localSheetId="8">#REF!</definedName>
    <definedName name="PBR">#REF!</definedName>
    <definedName name="PE">#REF!</definedName>
    <definedName name="pedreira" localSheetId="7">'[5]DADOS COLETATO'!$C$41</definedName>
    <definedName name="pedreira" localSheetId="2">'[5]DADOS COLETATO'!$C$41</definedName>
    <definedName name="pedreira" localSheetId="3">'[5]DADOS COLETATO'!$C$41</definedName>
    <definedName name="pedreira" localSheetId="8">#REF!</definedName>
    <definedName name="pedreira" localSheetId="4">'[5]DADOS COLETATO'!$C$41</definedName>
    <definedName name="pedreira">#REF!</definedName>
    <definedName name="per">#REF!</definedName>
    <definedName name="per_dias">#REF!</definedName>
    <definedName name="pesobrita" localSheetId="7">'[5]DADOS COLETATO'!$I$42</definedName>
    <definedName name="pesobrita" localSheetId="2">'[5]DADOS COLETATO'!$I$42</definedName>
    <definedName name="pesobrita" localSheetId="3">'[5]DADOS COLETATO'!$I$42</definedName>
    <definedName name="pesobrita" localSheetId="8">#REF!</definedName>
    <definedName name="pesobrita" localSheetId="4">'[5]DADOS COLETATO'!$I$42</definedName>
    <definedName name="pesobrita">#REF!</definedName>
    <definedName name="pesoespecifico" localSheetId="7">'[5]DADOS COLETATO'!$I$40</definedName>
    <definedName name="pesoespecifico" localSheetId="2">'[5]DADOS COLETATO'!$I$40</definedName>
    <definedName name="pesoespecifico" localSheetId="3">'[5]DADOS COLETATO'!$I$40</definedName>
    <definedName name="pesoespecifico" localSheetId="8">#REF!</definedName>
    <definedName name="pesoespecifico" localSheetId="4">'[5]DADOS COLETATO'!$I$40</definedName>
    <definedName name="pesoespecifico">#REF!</definedName>
    <definedName name="pesquisa" localSheetId="2">#REF!</definedName>
    <definedName name="pesquisa" localSheetId="8">#REF!</definedName>
    <definedName name="pesquisa">#REF!</definedName>
    <definedName name="PI">#REF!</definedName>
    <definedName name="Pin">#REF!</definedName>
    <definedName name="PINTURA">#N/A</definedName>
    <definedName name="PISOS" localSheetId="2">#REF!</definedName>
    <definedName name="PISOS" localSheetId="8">#REF!</definedName>
    <definedName name="PISOS">#REF!</definedName>
    <definedName name="PJ">#REF!</definedName>
    <definedName name="PL_ABC">#REF!</definedName>
    <definedName name="Plan" localSheetId="8">#REF!</definedName>
    <definedName name="Plan">#REF!</definedName>
    <definedName name="Plan2">#REF!</definedName>
    <definedName name="Plan3">#REF!</definedName>
    <definedName name="plani">#REF!</definedName>
    <definedName name="PLANILHA">#REF!</definedName>
    <definedName name="planilha_01">#REF!</definedName>
    <definedName name="PLANILHA_ORCAMENTARIA">#REF!</definedName>
    <definedName name="plnilha">"$#REF!.$#REF!$#REF!"</definedName>
    <definedName name="PodaCapa">#REF!</definedName>
    <definedName name="PodaDetalhes">#REF!</definedName>
    <definedName name="Ponte">"Figura 3"</definedName>
    <definedName name="Poste" localSheetId="2">#REF!</definedName>
    <definedName name="Poste" localSheetId="8">#REF!</definedName>
    <definedName name="Poste">#REF!</definedName>
    <definedName name="PP" localSheetId="8">#REF!</definedName>
    <definedName name="PP">#REF!</definedName>
    <definedName name="PR">#REF!</definedName>
    <definedName name="PRE">#REF!</definedName>
    <definedName name="preaa">#REF!</definedName>
    <definedName name="Preco">#REF!</definedName>
    <definedName name="Preço_Diesel">#REF!</definedName>
    <definedName name="Preço_gasolina">#REF!</definedName>
    <definedName name="Predio_02_andares_Consulta" localSheetId="7">[33]Predio_02_andares!$A$8:$F$723</definedName>
    <definedName name="Predio_02_andares_Consulta" localSheetId="2">[33]Predio_02_andares!$A$8:$F$723</definedName>
    <definedName name="Predio_02_andares_Consulta" localSheetId="3">[33]Predio_02_andares!$A$8:$F$723</definedName>
    <definedName name="Predio_02_andares_Consulta" localSheetId="8">#REF!</definedName>
    <definedName name="Predio_02_andares_Consulta" localSheetId="4">[33]Predio_02_andares!$A$8:$F$723</definedName>
    <definedName name="Predio_02_andares_Consulta">#REF!</definedName>
    <definedName name="Preparo_Terreno" localSheetId="2">#REF!</definedName>
    <definedName name="Preparo_Terreno" localSheetId="8">#REF!</definedName>
    <definedName name="Preparo_Terreno">#REF!</definedName>
    <definedName name="Print_Area">#REF!</definedName>
    <definedName name="Print_Area_MI">#REF!</definedName>
    <definedName name="PROGRAMA_BDMG" localSheetId="7">OFFSET([26]Lista!$B$2,0,0,COUNTA([26]Lista!$B$2:$B$101),1)</definedName>
    <definedName name="PROGRAMA_BDMG" localSheetId="2">OFFSET([26]Lista!$B$2,0,0,COUNTA([26]Lista!$B$2:$B$101),1)</definedName>
    <definedName name="PROGRAMA_BDMG" localSheetId="3">OFFSET([26]Lista!$B$2,0,0,COUNTA([26]Lista!$B$2:$B$101),1)</definedName>
    <definedName name="PROGRAMA_BDMG" localSheetId="8">OFFSET(#REF!,0,0,COUNTA(#REF!),1)</definedName>
    <definedName name="PROGRAMA_BDMG" localSheetId="4">OFFSET([26]Lista!$B$2,0,0,COUNTA([26]Lista!$B$2:$B$101),1)</definedName>
    <definedName name="PROGRAMA_BDMG">OFFSET(#REF!,0,0,COUNTA(#REF!),1)</definedName>
    <definedName name="Programada_1" localSheetId="2">#REF!</definedName>
    <definedName name="Programada_1" localSheetId="8">#REF!</definedName>
    <definedName name="Programada_1">#REF!</definedName>
    <definedName name="Programada_1_SP_t" localSheetId="8">#REF!</definedName>
    <definedName name="Programada_1_SP_t">#REF!</definedName>
    <definedName name="Programada_2">#REF!</definedName>
    <definedName name="Programada_2_SP_t">#REF!</definedName>
    <definedName name="PROJ">#REF!</definedName>
    <definedName name="Proposta">#REF!</definedName>
    <definedName name="Proposta_Técnica_SP_t">#REF!</definedName>
    <definedName name="PRT">#REF!</definedName>
    <definedName name="pu">#REF!</definedName>
    <definedName name="pv">#REF!</definedName>
    <definedName name="PVC">"#ref!"</definedName>
    <definedName name="PVC_1" localSheetId="2">NÃO.DISP()</definedName>
    <definedName name="PVC_1" localSheetId="8">NA()</definedName>
    <definedName name="PVC_1">NA()</definedName>
    <definedName name="PVC_2" localSheetId="2">NÃO.DISP()</definedName>
    <definedName name="PVC_2" localSheetId="8">NA()</definedName>
    <definedName name="PVC_2">NA()</definedName>
    <definedName name="QAZ" localSheetId="8">#REF!</definedName>
    <definedName name="QAZ">#REF!</definedName>
    <definedName name="QCI" localSheetId="2">#REF!</definedName>
    <definedName name="qci" localSheetId="8">#REF!</definedName>
    <definedName name="qci">#REF!</definedName>
    <definedName name="QEQ">#REF!</definedName>
    <definedName name="QEQ_1">#N/A</definedName>
    <definedName name="QEQ_2">#N/A</definedName>
    <definedName name="QEQ_3">#N/A</definedName>
    <definedName name="QEQ_4">#N/A</definedName>
    <definedName name="QEQ_5">"#REF!"</definedName>
    <definedName name="QEQ_6">"#REF!"</definedName>
    <definedName name="QEQ_7">"#REF!"</definedName>
    <definedName name="QMO">#REF!</definedName>
    <definedName name="QMO_1">#N/A</definedName>
    <definedName name="QMO_2">#N/A</definedName>
    <definedName name="QMO_3">#N/A</definedName>
    <definedName name="QMO_4">#N/A</definedName>
    <definedName name="QMO_5">"#REF!"</definedName>
    <definedName name="QMO_6">"#REF!"</definedName>
    <definedName name="QMO_7">"#REF!"</definedName>
    <definedName name="QQ_2">#N/A</definedName>
    <definedName name="QUALIX" localSheetId="8">#REF!</definedName>
    <definedName name="QUALIX">#REF!</definedName>
    <definedName name="QUEIROZ_GALVÃO" localSheetId="8">#REF!</definedName>
    <definedName name="QUEIROZ_GALVÃO">#REF!</definedName>
    <definedName name="r_col">#REF!</definedName>
    <definedName name="r_var">#REF!</definedName>
    <definedName name="ralo" localSheetId="7">'[5]DADOS COLETATO'!$C$29</definedName>
    <definedName name="ralo" localSheetId="2">'[5]DADOS COLETATO'!$C$29</definedName>
    <definedName name="ralo" localSheetId="3">'[5]DADOS COLETATO'!$C$29</definedName>
    <definedName name="ralo" localSheetId="8">#REF!</definedName>
    <definedName name="ralo" localSheetId="4">'[5]DADOS COLETATO'!$C$29</definedName>
    <definedName name="ralo">#REF!</definedName>
    <definedName name="RawData" localSheetId="2">#REF!</definedName>
    <definedName name="RawData" localSheetId="8">#REF!</definedName>
    <definedName name="RawData">#REF!</definedName>
    <definedName name="RawHeader" localSheetId="7">[24]COPASAXSINAPI_ENXUTO!#REF!</definedName>
    <definedName name="RawHeader" localSheetId="2">[24]COPASAXSINAPI_ENXUTO!#REF!</definedName>
    <definedName name="RawHeader" localSheetId="3">[24]COPASAXSINAPI_ENXUTO!#REF!</definedName>
    <definedName name="RawHeader" localSheetId="8">#REF!</definedName>
    <definedName name="RawHeader" localSheetId="4">[24]COPASAXSINAPI_ENXUTO!#REF!</definedName>
    <definedName name="RawHeader">#REF!</definedName>
    <definedName name="REAJ" localSheetId="2">#REF!</definedName>
    <definedName name="REAJ" localSheetId="8">#REF!</definedName>
    <definedName name="REAJ">#REF!</definedName>
    <definedName name="REAJ1" localSheetId="8">#REF!</definedName>
    <definedName name="REAJ1">#REF!</definedName>
    <definedName name="REAJ2">#REF!</definedName>
    <definedName name="REAJ3">#REF!</definedName>
    <definedName name="ReciclCapa">#REF!</definedName>
    <definedName name="ReciclDetalhes">#REF!</definedName>
    <definedName name="recuperação_de_obras_de_arte_especiais">#REF!</definedName>
    <definedName name="red_calç">#REF!</definedName>
    <definedName name="red_col">#REF!</definedName>
    <definedName name="red_div">#REF!</definedName>
    <definedName name="red_div_s">#REF!</definedName>
    <definedName name="red_div2">#REF!</definedName>
    <definedName name="red_div6">#REF!</definedName>
    <definedName name="red_div7">#REF!</definedName>
    <definedName name="red_fav">#REF!</definedName>
    <definedName name="red_mon">#REF!</definedName>
    <definedName name="red_var">#REF!</definedName>
    <definedName name="red_var_se">#REF!</definedName>
    <definedName name="REDE_COLETORA">#REF!</definedName>
    <definedName name="reducao">#REF!</definedName>
    <definedName name="reducao_1">"#REF!"</definedName>
    <definedName name="reducao_2">"#REF!"</definedName>
    <definedName name="reducao_3">"#REF!"</definedName>
    <definedName name="reducao_4">"#REF!"</definedName>
    <definedName name="reducao_5">"#REF!"</definedName>
    <definedName name="reducao_6">"#REF!"</definedName>
    <definedName name="REF" localSheetId="8">#REF!</definedName>
    <definedName name="REF">#REF!</definedName>
    <definedName name="REF_SERVICOS" localSheetId="8">#REF!</definedName>
    <definedName name="REF_SERVICOS">#REF!</definedName>
    <definedName name="Referencia.Descricao" localSheetId="8">#N/A</definedName>
    <definedName name="Referencia.Descricao">#N/A</definedName>
    <definedName name="Referencia.Unidade" localSheetId="8">IF(ISNUMBER(#REF!),INDEX(INDIRECT("'[Referência "&amp;Encargos!_xlnm.Database&amp;".xls]Banco'!$b:$g"),#REF!,4),"")</definedName>
    <definedName name="Referencia.Unidade">#N/A</definedName>
    <definedName name="REG" localSheetId="2">#REF!</definedName>
    <definedName name="REG" localSheetId="8">#REF!</definedName>
    <definedName name="REG">#REF!</definedName>
    <definedName name="reg_placa" localSheetId="8">#REF!</definedName>
    <definedName name="reg_placa">#REF!</definedName>
    <definedName name="reg_rolo">#REF!</definedName>
    <definedName name="Reimbursement">"Reembolso"</definedName>
    <definedName name="RELAÇÃO_DE_DEPENDÊNCIAS">"CABECA"</definedName>
    <definedName name="RelatoriosFontes" localSheetId="7">OFFSET([14]Relatórios!$A$5,1,0,'Cotação ensaios'!NRELATORIOS)</definedName>
    <definedName name="RelatoriosFontes" localSheetId="2">OFFSET([15]Relatórios!$A$5,1,0,Cronograma!NRELATORIOS)</definedName>
    <definedName name="RelatoriosFontes" localSheetId="3">OFFSET([14]Relatórios!$A$5,1,0,Depreciaçao!NRELATORIOS)</definedName>
    <definedName name="RelatoriosFontes" localSheetId="8">OFFSET(#REF!,1,0,NRELATORIOS)</definedName>
    <definedName name="RelatoriosFontes" localSheetId="4">OFFSET([14]Relatórios!$A$5,1,0,'PV - Mão obra'!NRELATORIOS)</definedName>
    <definedName name="RelatoriosFontes">OFFSET(#REF!,1,0,NRELATORIOS)</definedName>
    <definedName name="REPRESENTANTE">#REF!</definedName>
    <definedName name="REPRESENTANTE_1">#N/A</definedName>
    <definedName name="REPRESENTANTE_2">#N/A</definedName>
    <definedName name="REPRESENTANTE_3">#N/A</definedName>
    <definedName name="REPRESENTANTE_4">#N/A</definedName>
    <definedName name="REPRESENTANTE_5">#N/A</definedName>
    <definedName name="RESP." localSheetId="2">#REF!</definedName>
    <definedName name="RESP." localSheetId="8">#REF!</definedName>
    <definedName name="RESP.">#REF!</definedName>
    <definedName name="RESULTADOS">#REF!</definedName>
    <definedName name="Resumo" localSheetId="2">'[34]1-Coleta Dom.Com'!$A$8:$BV$660</definedName>
    <definedName name="RESUMO" localSheetId="8">#N/A</definedName>
    <definedName name="RESUMO">#N/A</definedName>
    <definedName name="resumo_campeão" localSheetId="2">#REF!</definedName>
    <definedName name="resumo_campeão" localSheetId="8">#REF!</definedName>
    <definedName name="resumo_campeão">#REF!</definedName>
    <definedName name="Retr">#REF!</definedName>
    <definedName name="REV" localSheetId="8">#REF!</definedName>
    <definedName name="REV">#REF!</definedName>
    <definedName name="revaa">#REF!</definedName>
    <definedName name="REVEST">#REF!</definedName>
    <definedName name="revisão" localSheetId="7">'[7]Dados Iniciais'!$B$4</definedName>
    <definedName name="revisão" localSheetId="2">'[7]Dados Iniciais'!$B$4</definedName>
    <definedName name="revisão" localSheetId="3">'[7]Dados Iniciais'!$B$4</definedName>
    <definedName name="revisão" localSheetId="8">#REF!</definedName>
    <definedName name="revisão" localSheetId="4">'[7]Dados Iniciais'!$B$4</definedName>
    <definedName name="revisão">#REF!</definedName>
    <definedName name="Roc">#REF!</definedName>
    <definedName name="Rodapé" localSheetId="2">#REF!</definedName>
    <definedName name="Rodapé" localSheetId="8">#REF!</definedName>
    <definedName name="Rodapé">#REF!</definedName>
    <definedName name="rodovia" localSheetId="2">'[7]Dados Iniciais'!$B$2</definedName>
    <definedName name="rodovia" localSheetId="8">#REF!</definedName>
    <definedName name="rodovia">#REF!</definedName>
    <definedName name="RTC" localSheetId="2">#REF!</definedName>
    <definedName name="RTC" localSheetId="8">#REF!</definedName>
    <definedName name="RTC">#REF!</definedName>
    <definedName name="RTE" localSheetId="2">#REF!</definedName>
    <definedName name="RTE">#REF!</definedName>
    <definedName name="RTL">#REF!</definedName>
    <definedName name="RTP">#REF!</definedName>
    <definedName name="S">#REF!</definedName>
    <definedName name="Salário_coletor">#REF!</definedName>
    <definedName name="Salário_coletor_dom">#REF!</definedName>
    <definedName name="Salário_Mín">#REF!</definedName>
    <definedName name="Salário_motorista">#REF!</definedName>
    <definedName name="sasasa">#REF!</definedName>
    <definedName name="sasasasasasa">#REF!</definedName>
    <definedName name="SDA">#REF!</definedName>
    <definedName name="sdasd">#REF!</definedName>
    <definedName name="SDS">#REF!</definedName>
    <definedName name="SE">#REF!</definedName>
    <definedName name="Sede_Detran_Consulta">#REF!</definedName>
    <definedName name="SEG">#REF!</definedName>
    <definedName name="segaa">#REF!</definedName>
    <definedName name="Seguro_vida">#REF!</definedName>
    <definedName name="SemanaTerminando" localSheetId="7">[35]materiais!#REF!</definedName>
    <definedName name="SemanaTerminando" localSheetId="2">[35]materiais!#REF!</definedName>
    <definedName name="SemanaTerminando" localSheetId="3">[35]materiais!#REF!</definedName>
    <definedName name="SemanaTerminando" localSheetId="8">#REF!</definedName>
    <definedName name="SemanaTerminando" localSheetId="4">[35]materiais!#REF!</definedName>
    <definedName name="SemanaTerminando">#REF!</definedName>
    <definedName name="SENHAGT" hidden="1">"PM2CAIXA"</definedName>
    <definedName name="SeptCapa">#REF!</definedName>
    <definedName name="SeptDetalhes">#REF!</definedName>
    <definedName name="serv" localSheetId="2">#REF!</definedName>
    <definedName name="serv" localSheetId="8">#REF!</definedName>
    <definedName name="serv">#REF!</definedName>
    <definedName name="SERV1" localSheetId="8">#REF!</definedName>
    <definedName name="SERV1">#REF!</definedName>
    <definedName name="SERV2">#REF!</definedName>
    <definedName name="SERV3">#REF!</definedName>
    <definedName name="SERVI" localSheetId="7">[36]Serviços!$A$3:$F$1403</definedName>
    <definedName name="SERVI" localSheetId="2">[36]Serviços!$A$3:$F$1403</definedName>
    <definedName name="SERVI" localSheetId="3">[36]Serviços!$A$3:$F$1403</definedName>
    <definedName name="SERVI" localSheetId="8">#REF!</definedName>
    <definedName name="SERVI" localSheetId="4">[36]Serviços!$A$3:$F$1403</definedName>
    <definedName name="SERVI">#REF!</definedName>
    <definedName name="Serviços" localSheetId="2">#REF!</definedName>
    <definedName name="Serviços" localSheetId="8">#REF!</definedName>
    <definedName name="Serviços">#REF!</definedName>
    <definedName name="SERVIÇOS_COMPLEMENTARES" localSheetId="8">#REF!</definedName>
    <definedName name="SERVIÇOS_COMPLEMENTARES">#REF!</definedName>
    <definedName name="serviços_de_proteção_ao_meio_ambiente">#REF!</definedName>
    <definedName name="SERVIÇOS_PRELIMINARES">#REF!</definedName>
    <definedName name="Servicos_Tecnicos">#REF!</definedName>
    <definedName name="Servicos_Tecnicos_">#REF!</definedName>
    <definedName name="serviços_terceirizados">#REF!</definedName>
    <definedName name="SHARED_FORMULA_19_31_19_31_2" localSheetId="7">#REF!</definedName>
    <definedName name="SHARED_FORMULA_19_31_19_31_2">#REF!</definedName>
    <definedName name="SHARED_FORMULA_19_59_19_59_2" localSheetId="7">#REF!</definedName>
    <definedName name="SHARED_FORMULA_19_59_19_59_2">#REF!</definedName>
    <definedName name="SHARED_FORMULA_27_106_27_106_6" localSheetId="7">#REF!*(1+#REF!)</definedName>
    <definedName name="SHARED_FORMULA_27_106_27_106_6" localSheetId="8">#REF!*(1+#REF!)</definedName>
    <definedName name="SHARED_FORMULA_27_106_27_106_6">#REF!*(1+#REF!)</definedName>
    <definedName name="SHARED_FORMULA_27_157_27_157_6" localSheetId="7">#REF!*(1+#REF!)</definedName>
    <definedName name="SHARED_FORMULA_27_157_27_157_6" localSheetId="8">#REF!*(1+#REF!)</definedName>
    <definedName name="SHARED_FORMULA_27_157_27_157_6">#REF!*(1+#REF!)</definedName>
    <definedName name="SHARED_FORMULA_27_17_27_17_53" localSheetId="7">#REF!*(1+#REF!)</definedName>
    <definedName name="SHARED_FORMULA_27_17_27_17_53" localSheetId="8">#REF!*(1+#REF!)</definedName>
    <definedName name="SHARED_FORMULA_27_17_27_17_53">#REF!*(1+#REF!)</definedName>
    <definedName name="SHARED_FORMULA_27_18_27_18_45">#REF!*(1+#REF!)</definedName>
    <definedName name="SHARED_FORMULA_27_19_27_19_13">#REF!*(1+#REF!)</definedName>
    <definedName name="SHARED_FORMULA_27_19_27_19_17">#REF!*(1+#REF!)</definedName>
    <definedName name="SHARED_FORMULA_27_19_27_19_29">#REF!*(1+#REF!)</definedName>
    <definedName name="SHARED_FORMULA_27_19_27_19_33">#REF!*(1+#REF!)</definedName>
    <definedName name="SHARED_FORMULA_27_19_27_19_56">#REF!*(1+#REF!)</definedName>
    <definedName name="SHARED_FORMULA_27_19_27_19_58">#REF!*(1+#REF!)</definedName>
    <definedName name="SHARED_FORMULA_27_20_27_20_37">#REF!*(1+#REF!)</definedName>
    <definedName name="SHARED_FORMULA_27_20_27_20_41">#REF!*(1+#REF!)</definedName>
    <definedName name="SHARED_FORMULA_27_20_27_20_49">#REF!*(1+#REF!)</definedName>
    <definedName name="SHARED_FORMULA_27_20_27_20_9">#REF!*(1+#REF!)</definedName>
    <definedName name="SHARED_FORMULA_27_21_27_21_21">#REF!*(1+#REF!)</definedName>
    <definedName name="SHARED_FORMULA_27_21_27_21_25">#REF!*(1+#REF!)</definedName>
    <definedName name="SHARED_FORMULA_27_21_27_21_6">#REF!*(1+#REF!)</definedName>
    <definedName name="SHARED_FORMULA_27_23_27_23_53">#REF!*(1+#REF!)</definedName>
    <definedName name="SHARED_FORMULA_27_25_27_25_56">#REF!*(1+#REF!)</definedName>
    <definedName name="SHARED_FORMULA_27_33_27_33_58">#REF!*(1+#REF!)</definedName>
    <definedName name="SHARED_FORMULA_27_33_27_33_9">#REF!*(1+#REF!)</definedName>
    <definedName name="SHARED_FORMULA_27_34_27_34_13">#REF!*(1+#REF!)</definedName>
    <definedName name="SHARED_FORMULA_27_34_27_34_29">#REF!*(1+#REF!)</definedName>
    <definedName name="SHARED_FORMULA_27_34_27_34_45">#REF!*(1+#REF!)</definedName>
    <definedName name="SHARED_FORMULA_27_36_27_36_37">#REF!*(1+#REF!)</definedName>
    <definedName name="SHARED_FORMULA_27_36_27_36_49">#REF!*(1+#REF!)</definedName>
    <definedName name="SHARED_FORMULA_27_37_27_37_33">#REF!*(1+#REF!)</definedName>
    <definedName name="SHARED_FORMULA_27_37_27_37_41">#REF!*(1+#REF!)</definedName>
    <definedName name="SHARED_FORMULA_27_38_27_38_25">#REF!*(1+#REF!)</definedName>
    <definedName name="SHARED_FORMULA_27_38_27_38_6">#REF!*(1+#REF!)</definedName>
    <definedName name="SHARED_FORMULA_27_39_27_39_21">#REF!*(1+#REF!)</definedName>
    <definedName name="SHARED_FORMULA_27_42_27_42_53">#REF!*(1+#REF!)</definedName>
    <definedName name="SHARED_FORMULA_27_43_27_43_17">#REF!*(1+#REF!)</definedName>
    <definedName name="SHARED_FORMULA_27_43_27_43_56">#REF!*(1+#REF!)</definedName>
    <definedName name="SHARED_FORMULA_27_51_27_51_6">#REF!*(1+#REF!)</definedName>
    <definedName name="SHARED_FORMULA_27_53_27_53_9">#REF!*(1+#REF!)</definedName>
    <definedName name="SHARED_FORMULA_27_58_27_58_58">#REF!*(1+#REF!)</definedName>
    <definedName name="SHARED_FORMULA_27_64_27_64_13">#REF!*(1+#REF!)</definedName>
    <definedName name="SHARED_FORMULA_27_66_27_66_6">#REF!*(1+#REF!)</definedName>
    <definedName name="SHARED_FORMULA_27_68_27_68_29">#REF!*(1+#REF!)</definedName>
    <definedName name="SHARED_FORMULA_27_69_27_69_25">#REF!*(1+#REF!)</definedName>
    <definedName name="SHARED_FORMULA_27_69_27_69_53">#REF!*(1+#REF!)</definedName>
    <definedName name="SHARED_FORMULA_27_70_27_70_9">#REF!*(1+#REF!)</definedName>
    <definedName name="SHARED_FORMULA_27_76_27_76_21">#REF!*(1+#REF!)</definedName>
    <definedName name="SHARED_FORMULA_27_78_27_78_56">#REF!*(1+#REF!)</definedName>
    <definedName name="SHARED_FORMULA_27_84_27_84_13">#REF!*(1+#REF!)</definedName>
    <definedName name="SHARED_FORMULA_27_90_27_90_33">#REF!*(1+#REF!)</definedName>
    <definedName name="SHARED_FORMULA_27_94_27_94_56">#REF!*(1+#REF!)</definedName>
    <definedName name="SHARED_FORMULA_29_10_29_10_55" localSheetId="2">#REF!*#REF!</definedName>
    <definedName name="SHARED_FORMULA_29_10_29_10_55" localSheetId="8">#REF!*#REF!</definedName>
    <definedName name="SHARED_FORMULA_29_10_29_10_55">#REF!*#REF!</definedName>
    <definedName name="SHARED_FORMULA_29_102_29_102_10" localSheetId="8">#REF!*#REF!</definedName>
    <definedName name="SHARED_FORMULA_29_102_29_102_10">#REF!*#REF!</definedName>
    <definedName name="SHARED_FORMULA_29_102_29_102_19" localSheetId="8">#REF!*#REF!</definedName>
    <definedName name="SHARED_FORMULA_29_102_29_102_19">#REF!*#REF!</definedName>
    <definedName name="SHARED_FORMULA_29_102_29_102_7">#REF!*#REF!</definedName>
    <definedName name="SHARED_FORMULA_29_103_29_103_47">#REF!*#REF!</definedName>
    <definedName name="SHARED_FORMULA_29_104_29_104_15">#REF!*#REF!</definedName>
    <definedName name="SHARED_FORMULA_29_104_29_104_30">#REF!*#REF!</definedName>
    <definedName name="SHARED_FORMULA_29_105_29_105_46">#REF!*#REF!</definedName>
    <definedName name="SHARED_FORMULA_29_106_29_106_18">#REF!*#REF!</definedName>
    <definedName name="SHARED_FORMULA_29_106_29_106_27">#REF!*#REF!</definedName>
    <definedName name="SHARED_FORMULA_29_106_29_106_39">#REF!*#REF!</definedName>
    <definedName name="SHARED_FORMULA_29_108_29_108_23">#REF!*#REF!</definedName>
    <definedName name="SHARED_FORMULA_29_108_29_108_54">#REF!*#REF!</definedName>
    <definedName name="SHARED_FORMULA_29_110_29_110_10">#REF!*#REF!</definedName>
    <definedName name="SHARED_FORMULA_29_111_29_111_3">#REF!*#REF!</definedName>
    <definedName name="SHARED_FORMULA_29_118_29_118_31">#REF!*#REF!</definedName>
    <definedName name="SHARED_FORMULA_29_121_29_121_55">#REF!*#REF!</definedName>
    <definedName name="SHARED_FORMULA_29_122_29_122_62">#REF!*#REF!</definedName>
    <definedName name="SHARED_FORMULA_29_125_29_125_43">#REF!*#REF!</definedName>
    <definedName name="SHARED_FORMULA_29_126_29_126_30">#REF!*#REF!</definedName>
    <definedName name="SHARED_FORMULA_29_126_29_126_4">#REF!*#REF!</definedName>
    <definedName name="SHARED_FORMULA_29_127_29_127_10">#REF!*#REF!</definedName>
    <definedName name="SHARED_FORMULA_29_131_29_131_31">#REF!*#REF!</definedName>
    <definedName name="SHARED_FORMULA_29_135_29_135_62">#REF!*#REF!</definedName>
    <definedName name="SHARED_FORMULA_29_138_29_138_43">#REF!*#REF!</definedName>
    <definedName name="SHARED_FORMULA_29_144_29_144_55">#REF!*#REF!</definedName>
    <definedName name="SHARED_FORMULA_29_146_29_146_10">#REF!*#REF!</definedName>
    <definedName name="SHARED_FORMULA_29_146_29_146_4">#REF!*#REF!</definedName>
    <definedName name="SHARED_FORMULA_29_15_29_15_10">#REF!*#REF!</definedName>
    <definedName name="SHARED_FORMULA_29_157_29_157_3">#REF!*#REF!</definedName>
    <definedName name="SHARED_FORMULA_29_16_29_16_18">#REF!*#REF!</definedName>
    <definedName name="SHARED_FORMULA_29_16_29_16_38">#REF!*#REF!</definedName>
    <definedName name="SHARED_FORMULA_29_16_29_16_42">#REF!*#REF!</definedName>
    <definedName name="SHARED_FORMULA_29_16_29_16_46">#REF!*#REF!</definedName>
    <definedName name="SHARED_FORMULA_29_16_29_16_50">#REF!*#REF!</definedName>
    <definedName name="SHARED_FORMULA_29_16_29_16_61">#REF!*#REF!</definedName>
    <definedName name="SHARED_FORMULA_29_163_29_163_10">#REF!*#REF!</definedName>
    <definedName name="SHARED_FORMULA_29_166_29_166_55">#REF!*#REF!</definedName>
    <definedName name="SHARED_FORMULA_29_167_29_167_4">#REF!*#REF!</definedName>
    <definedName name="SHARED_FORMULA_29_17_29_17_14">#REF!*#REF!</definedName>
    <definedName name="SHARED_FORMULA_29_18_29_18_11">#REF!*#REF!</definedName>
    <definedName name="SHARED_FORMULA_29_18_29_18_52">#REF!*#REF!</definedName>
    <definedName name="SHARED_FORMULA_29_182_29_182_10">#REF!*#REF!</definedName>
    <definedName name="SHARED_FORMULA_29_189_29_189_3">#REF!*#REF!</definedName>
    <definedName name="SHARED_FORMULA_29_189_29_189_55">#REF!*#REF!</definedName>
    <definedName name="SHARED_FORMULA_29_19_29_19_22">#REF!*#REF!</definedName>
    <definedName name="SHARED_FORMULA_29_19_29_19_26">#REF!*#REF!</definedName>
    <definedName name="SHARED_FORMULA_29_19_29_19_51">#REF!*#REF!</definedName>
    <definedName name="SHARED_FORMULA_29_199_29_199_10">#REF!*#REF!</definedName>
    <definedName name="SHARED_FORMULA_29_20_29_20_19">#REF!*#REF!</definedName>
    <definedName name="SHARED_FORMULA_29_20_29_20_23">#REF!*#REF!</definedName>
    <definedName name="SHARED_FORMULA_29_20_29_20_43">#REF!*#REF!</definedName>
    <definedName name="SHARED_FORMULA_29_20_29_20_57">#REF!*#REF!</definedName>
    <definedName name="SHARED_FORMULA_29_21_29_21_15">#REF!*#REF!</definedName>
    <definedName name="SHARED_FORMULA_29_21_29_21_27">#REF!*#REF!</definedName>
    <definedName name="SHARED_FORMULA_29_21_29_21_31">#REF!*#REF!</definedName>
    <definedName name="SHARED_FORMULA_29_21_29_21_54">#REF!*#REF!</definedName>
    <definedName name="SHARED_FORMULA_29_212_29_212_55">#REF!*#REF!</definedName>
    <definedName name="SHARED_FORMULA_29_218_29_218_10">#REF!*#REF!</definedName>
    <definedName name="SHARED_FORMULA_29_219_29_219_4">#REF!*#REF!</definedName>
    <definedName name="SHARED_FORMULA_29_22_29_22_10">#REF!*#REF!</definedName>
    <definedName name="SHARED_FORMULA_29_22_29_22_3">#REF!*#REF!</definedName>
    <definedName name="SHARED_FORMULA_29_22_29_22_35">#REF!*#REF!</definedName>
    <definedName name="SHARED_FORMULA_29_22_29_22_39">#REF!*#REF!</definedName>
    <definedName name="SHARED_FORMULA_29_22_29_22_47">#REF!*#REF!</definedName>
    <definedName name="SHARED_FORMULA_29_22_29_22_7">#REF!*#REF!</definedName>
    <definedName name="SHARED_FORMULA_29_229_29_229_4">#REF!*#REF!</definedName>
    <definedName name="SHARED_FORMULA_29_23_29_23_30">#REF!*#REF!</definedName>
    <definedName name="SHARED_FORMULA_29_23_29_23_38">#REF!*#REF!</definedName>
    <definedName name="SHARED_FORMULA_29_23_29_23_42">#REF!*#REF!</definedName>
    <definedName name="SHARED_FORMULA_29_23_29_23_50">#REF!*#REF!</definedName>
    <definedName name="SHARED_FORMULA_29_23_29_23_59">#REF!*#REF!</definedName>
    <definedName name="SHARED_FORMULA_29_237_29_237_10">#REF!*#REF!</definedName>
    <definedName name="SHARED_FORMULA_29_237_29_237_55">#REF!*#REF!</definedName>
    <definedName name="SHARED_FORMULA_29_24_29_24_34">#REF!*#REF!</definedName>
    <definedName name="SHARED_FORMULA_29_25_29_25_46">#REF!*#REF!</definedName>
    <definedName name="SHARED_FORMULA_29_25_29_25_54">#REF!*#REF!</definedName>
    <definedName name="SHARED_FORMULA_29_259_29_259_55">#REF!*#REF!</definedName>
    <definedName name="SHARED_FORMULA_29_26_29_26_14">#REF!*#REF!</definedName>
    <definedName name="SHARED_FORMULA_29_26_29_26_51">#REF!*#REF!</definedName>
    <definedName name="SHARED_FORMULA_29_27_29_27_22">#REF!*#REF!</definedName>
    <definedName name="SHARED_FORMULA_29_27_29_27_4">#REF!*#REF!</definedName>
    <definedName name="SHARED_FORMULA_29_28_29_28_26">#REF!*#REF!</definedName>
    <definedName name="SHARED_FORMULA_29_28_29_28_62">#REF!*#REF!</definedName>
    <definedName name="SHARED_FORMULA_29_31_29_31_52">#REF!*#REF!</definedName>
    <definedName name="SHARED_FORMULA_29_32_29_32_10">#REF!*#REF!</definedName>
    <definedName name="SHARED_FORMULA_29_323_29_323_55">#REF!*#REF!</definedName>
    <definedName name="SHARED_FORMULA_29_33_29_33_55">#REF!*#REF!</definedName>
    <definedName name="SHARED_FORMULA_29_339_29_339_55">#REF!*#REF!</definedName>
    <definedName name="SHARED_FORMULA_29_34_29_34_57">#REF!*#REF!</definedName>
    <definedName name="SHARED_FORMULA_29_34_29_34_7">#REF!*#REF!</definedName>
    <definedName name="SHARED_FORMULA_29_35_29_35_11">#REF!*#REF!</definedName>
    <definedName name="SHARED_FORMULA_29_35_29_35_27">#REF!*#REF!</definedName>
    <definedName name="SHARED_FORMULA_29_35_29_35_38">#REF!*#REF!</definedName>
    <definedName name="SHARED_FORMULA_29_35_29_35_42">#REF!*#REF!</definedName>
    <definedName name="SHARED_FORMULA_29_35_29_35_43">#REF!*#REF!</definedName>
    <definedName name="SHARED_FORMULA_29_35_29_35_50">#REF!*#REF!</definedName>
    <definedName name="SHARED_FORMULA_29_35_29_35_61">#REF!*#REF!</definedName>
    <definedName name="SHARED_FORMULA_29_357_29_357_55">#REF!*#REF!</definedName>
    <definedName name="SHARED_FORMULA_29_36_29_36_34">#REF!*#REF!</definedName>
    <definedName name="SHARED_FORMULA_29_37_29_37_35">#REF!*#REF!</definedName>
    <definedName name="SHARED_FORMULA_29_37_29_37_47">#REF!*#REF!</definedName>
    <definedName name="SHARED_FORMULA_29_38_29_38_39">#REF!*#REF!</definedName>
    <definedName name="SHARED_FORMULA_29_39_29_39_10">#REF!*#REF!</definedName>
    <definedName name="SHARED_FORMULA_29_39_29_39_23">#REF!*#REF!</definedName>
    <definedName name="SHARED_FORMULA_29_39_29_39_31">#REF!*#REF!</definedName>
    <definedName name="SHARED_FORMULA_29_39_29_39_57">#REF!*#REF!</definedName>
    <definedName name="SHARED_FORMULA_29_40_29_40_19">#REF!*#REF!</definedName>
    <definedName name="SHARED_FORMULA_29_41_29_41_3">#REF!*#REF!</definedName>
    <definedName name="SHARED_FORMULA_29_41_29_41_30">#REF!*#REF!</definedName>
    <definedName name="SHARED_FORMULA_29_42_29_42_57">#REF!*#REF!</definedName>
    <definedName name="SHARED_FORMULA_29_43_29_43_42">#REF!*#REF!</definedName>
    <definedName name="SHARED_FORMULA_29_43_29_43_51">#REF!*#REF!</definedName>
    <definedName name="SHARED_FORMULA_29_43_29_43_59">#REF!*#REF!</definedName>
    <definedName name="SHARED_FORMULA_29_44_29_44_15">#REF!*#REF!</definedName>
    <definedName name="SHARED_FORMULA_29_44_29_44_34">#REF!*#REF!</definedName>
    <definedName name="SHARED_FORMULA_29_44_29_44_38">#REF!*#REF!</definedName>
    <definedName name="SHARED_FORMULA_29_44_29_44_50">#REF!*#REF!</definedName>
    <definedName name="SHARED_FORMULA_29_44_29_44_54">#REF!*#REF!</definedName>
    <definedName name="SHARED_FORMULA_29_45_29_45_11">#REF!*#REF!</definedName>
    <definedName name="SHARED_FORMULA_29_45_29_45_4">#REF!*#REF!</definedName>
    <definedName name="SHARED_FORMULA_29_45_29_45_62">#REF!*#REF!</definedName>
    <definedName name="SHARED_FORMULA_29_49_29_49_10">#REF!*#REF!</definedName>
    <definedName name="SHARED_FORMULA_29_49_29_49_22">#REF!*#REF!</definedName>
    <definedName name="SHARED_FORMULA_29_5_29_5_10">#REF!*#REF!</definedName>
    <definedName name="SHARED_FORMULA_29_5_29_5_14">#REF!*#REF!</definedName>
    <definedName name="SHARED_FORMULA_29_5_29_5_18">#REF!*#REF!</definedName>
    <definedName name="SHARED_FORMULA_29_5_29_5_26">#REF!*#REF!</definedName>
    <definedName name="SHARED_FORMULA_29_5_29_5_30">#REF!*#REF!</definedName>
    <definedName name="SHARED_FORMULA_29_5_29_5_34">#REF!*#REF!</definedName>
    <definedName name="SHARED_FORMULA_29_5_29_5_4">#REF!*#REF!</definedName>
    <definedName name="SHARED_FORMULA_29_5_29_5_52">#REF!*#REF!</definedName>
    <definedName name="SHARED_FORMULA_29_5_29_5_62">#REF!*#REF!</definedName>
    <definedName name="SHARED_FORMULA_29_50_29_50_57">#REF!*#REF!</definedName>
    <definedName name="SHARED_FORMULA_29_51_29_51_55">#REF!*#REF!</definedName>
    <definedName name="SHARED_FORMULA_29_54_29_54_11">#REF!*#REF!</definedName>
    <definedName name="SHARED_FORMULA_29_54_29_54_62">#REF!*#REF!</definedName>
    <definedName name="SHARED_FORMULA_29_54_29_54_7">#REF!*#REF!</definedName>
    <definedName name="SHARED_FORMULA_29_55_29_55_27">#REF!*#REF!</definedName>
    <definedName name="SHARED_FORMULA_29_55_29_55_61">#REF!*#REF!</definedName>
    <definedName name="SHARED_FORMULA_29_57_29_57_23">#REF!*#REF!</definedName>
    <definedName name="SHARED_FORMULA_29_58_29_58_4">#REF!*#REF!</definedName>
    <definedName name="SHARED_FORMULA_29_58_29_58_51">#REF!*#REF!</definedName>
    <definedName name="SHARED_FORMULA_29_59_29_59_57">#REF!*#REF!</definedName>
    <definedName name="SHARED_FORMULA_29_6_29_6_38">#REF!*#REF!</definedName>
    <definedName name="SHARED_FORMULA_29_6_29_6_42">#REF!*#REF!</definedName>
    <definedName name="SHARED_FORMULA_29_6_29_6_46">#REF!*#REF!</definedName>
    <definedName name="SHARED_FORMULA_29_6_29_6_50">#REF!*#REF!</definedName>
    <definedName name="SHARED_FORMULA_29_60_29_60_30">#REF!*#REF!</definedName>
    <definedName name="SHARED_FORMULA_29_63_29_63_42">#REF!*#REF!</definedName>
    <definedName name="SHARED_FORMULA_29_64_29_64_34">#REF!*#REF!</definedName>
    <definedName name="SHARED_FORMULA_29_65_29_65_4">#REF!*#REF!</definedName>
    <definedName name="SHARED_FORMULA_29_66_29_66_43">#REF!*#REF!</definedName>
    <definedName name="SHARED_FORMULA_29_66_29_66_54">#REF!*#REF!</definedName>
    <definedName name="SHARED_FORMULA_29_67_29_67_3">#REF!*#REF!</definedName>
    <definedName name="SHARED_FORMULA_29_67_29_67_55">#REF!*#REF!</definedName>
    <definedName name="SHARED_FORMULA_29_68_29_68_18">#REF!*#REF!</definedName>
    <definedName name="SHARED_FORMULA_29_68_29_68_26">#REF!*#REF!</definedName>
    <definedName name="SHARED_FORMULA_29_68_29_68_46">#REF!*#REF!</definedName>
    <definedName name="SHARED_FORMULA_29_68_29_68_47">#REF!*#REF!</definedName>
    <definedName name="SHARED_FORMULA_29_68_29_68_57">#REF!*#REF!</definedName>
    <definedName name="SHARED_FORMULA_29_69_29_69_11">#REF!*#REF!</definedName>
    <definedName name="SHARED_FORMULA_29_7_29_7_59">#REF!*#REF!</definedName>
    <definedName name="SHARED_FORMULA_29_70_29_70_51">#REF!*#REF!</definedName>
    <definedName name="SHARED_FORMULA_29_72_29_72_43">#REF!*#REF!</definedName>
    <definedName name="SHARED_FORMULA_29_73_29_73_10">#REF!*#REF!</definedName>
    <definedName name="SHARED_FORMULA_29_73_29_73_27">#REF!*#REF!</definedName>
    <definedName name="SHARED_FORMULA_29_73_29_73_35">#REF!*#REF!</definedName>
    <definedName name="SHARED_FORMULA_29_74_29_74_23">#REF!*#REF!</definedName>
    <definedName name="SHARED_FORMULA_29_75_29_75_7">#REF!*#REF!</definedName>
    <definedName name="SHARED_FORMULA_29_76_29_76_15">#REF!*#REF!</definedName>
    <definedName name="SHARED_FORMULA_29_77_29_77_55">#REF!*#REF!</definedName>
    <definedName name="SHARED_FORMULA_29_78_29_78_31">#REF!*#REF!</definedName>
    <definedName name="SHARED_FORMULA_29_78_29_78_54">#REF!*#REF!</definedName>
    <definedName name="SHARED_FORMULA_29_79_29_79_35">#REF!*#REF!</definedName>
    <definedName name="SHARED_FORMULA_29_79_29_79_39">#REF!*#REF!</definedName>
    <definedName name="SHARED_FORMULA_29_81_29_81_19">#REF!*#REF!</definedName>
    <definedName name="SHARED_FORMULA_29_81_29_81_51">#REF!*#REF!</definedName>
    <definedName name="SHARED_FORMULA_29_82_29_82_26">#REF!*#REF!</definedName>
    <definedName name="SHARED_FORMULA_29_84_29_84_10">#REF!*#REF!</definedName>
    <definedName name="SHARED_FORMULA_29_84_29_84_11">#REF!*#REF!</definedName>
    <definedName name="SHARED_FORMULA_29_86_29_86_4">#REF!*#REF!</definedName>
    <definedName name="SHARED_FORMULA_29_9_29_9_23">#REF!*#REF!</definedName>
    <definedName name="SHARED_FORMULA_29_9_29_9_27">#REF!*#REF!</definedName>
    <definedName name="SHARED_FORMULA_29_9_29_9_31">#REF!*#REF!</definedName>
    <definedName name="SHARED_FORMULA_29_9_29_9_35">#REF!*#REF!</definedName>
    <definedName name="SHARED_FORMULA_29_9_29_9_39">#REF!*#REF!</definedName>
    <definedName name="SHARED_FORMULA_29_9_29_9_43">#REF!*#REF!</definedName>
    <definedName name="SHARED_FORMULA_29_9_29_9_47">#REF!*#REF!</definedName>
    <definedName name="SHARED_FORMULA_29_9_29_9_51">#REF!*#REF!</definedName>
    <definedName name="SHARED_FORMULA_29_9_29_9_54">#REF!*#REF!</definedName>
    <definedName name="SHARED_FORMULA_29_9_29_9_57">#REF!*#REF!</definedName>
    <definedName name="SHARED_FORMULA_29_90_29_90_3">#REF!*#REF!</definedName>
    <definedName name="SHARED_FORMULA_29_90_29_90_47">#REF!*#REF!</definedName>
    <definedName name="SHARED_FORMULA_29_91_29_91_10">#REF!*#REF!</definedName>
    <definedName name="SHARED_FORMULA_29_91_29_91_23">#REF!*#REF!</definedName>
    <definedName name="SHARED_FORMULA_29_92_29_92_27">#REF!*#REF!</definedName>
    <definedName name="SHARED_FORMULA_29_92_29_92_35">#REF!*#REF!</definedName>
    <definedName name="SHARED_FORMULA_29_93_29_93_18">#REF!*#REF!</definedName>
    <definedName name="SHARED_FORMULA_29_93_29_93_46">#REF!*#REF!</definedName>
    <definedName name="SHARED_FORMULA_29_95_29_95_54">#REF!*#REF!</definedName>
    <definedName name="SHARED_FORMULA_29_96_29_96_31">#REF!*#REF!</definedName>
    <definedName name="SHARED_FORMULA_29_97_29_97_55">#REF!*#REF!</definedName>
    <definedName name="SHARED_FORMULA_29_97_29_97_62">#REF!*#REF!</definedName>
    <definedName name="SHARED_FORMULA_29_98_29_98_43">#REF!*#REF!</definedName>
    <definedName name="SHARED_FORMULA_29_99_29_99_11">#REF!*#REF!</definedName>
    <definedName name="SHARED_FORMULA_31_105_31_105_6">(#REF!/#REF!)</definedName>
    <definedName name="SHARED_FORMULA_31_13_31_13_53">(#REF!/#REF!)</definedName>
    <definedName name="SHARED_FORMULA_31_14_31_14_45">(#REF!/#REF!)</definedName>
    <definedName name="SHARED_FORMULA_31_15_31_15_17">(#REF!/#REF!)</definedName>
    <definedName name="SHARED_FORMULA_31_155_31_155_6">(#REF!/#REF!)</definedName>
    <definedName name="SHARED_FORMULA_31_16_31_16_13">(#REF!/#REF!)</definedName>
    <definedName name="SHARED_FORMULA_31_16_31_16_29">(#REF!/#REF!)</definedName>
    <definedName name="SHARED_FORMULA_31_16_31_16_33">(#REF!/#REF!)</definedName>
    <definedName name="SHARED_FORMULA_31_16_31_16_37">(#REF!/#REF!)</definedName>
    <definedName name="SHARED_FORMULA_31_16_31_16_41">(#REF!/#REF!)</definedName>
    <definedName name="SHARED_FORMULA_31_16_31_16_49">(#REF!/#REF!)</definedName>
    <definedName name="SHARED_FORMULA_31_17_31_17_56">(#REF!/#REF!)</definedName>
    <definedName name="SHARED_FORMULA_31_17_31_17_58">(#REF!/#REF!)</definedName>
    <definedName name="SHARED_FORMULA_31_18_31_18_21">(#REF!/#REF!)</definedName>
    <definedName name="SHARED_FORMULA_31_18_31_18_25">(#REF!/#REF!)</definedName>
    <definedName name="SHARED_FORMULA_31_18_31_18_9">(#REF!/#REF!)</definedName>
    <definedName name="SHARED_FORMULA_31_19_31_19_6">(#REF!/#REF!)</definedName>
    <definedName name="SHARED_FORMULA_31_23_31_23_53">(#REF!/#REF!)</definedName>
    <definedName name="SHARED_FORMULA_31_24_31_24_56">(#REF!/#REF!)</definedName>
    <definedName name="SHARED_FORMULA_31_24_31_24_58">(#REF!/#REF!)</definedName>
    <definedName name="SHARED_FORMULA_31_32_31_32_58">(#REF!/#REF!)</definedName>
    <definedName name="SHARED_FORMULA_31_32_31_32_9">(#REF!/#REF!)</definedName>
    <definedName name="SHARED_FORMULA_31_33_31_33_13">(#REF!/#REF!)</definedName>
    <definedName name="SHARED_FORMULA_31_33_31_33_29">(#REF!/#REF!)</definedName>
    <definedName name="SHARED_FORMULA_31_33_31_33_45">(#REF!/#REF!)</definedName>
    <definedName name="SHARED_FORMULA_31_35_31_35_37">(#REF!/#REF!)</definedName>
    <definedName name="SHARED_FORMULA_31_35_31_35_49">(#REF!/#REF!)</definedName>
    <definedName name="SHARED_FORMULA_31_36_31_36_33">(#REF!/#REF!)</definedName>
    <definedName name="SHARED_FORMULA_31_36_31_36_41">(#REF!/#REF!)</definedName>
    <definedName name="SHARED_FORMULA_31_37_31_37_25">(#REF!/#REF!)</definedName>
    <definedName name="SHARED_FORMULA_31_38_31_38_21">(#REF!/#REF!)</definedName>
    <definedName name="SHARED_FORMULA_31_38_31_38_6">(#REF!/#REF!)</definedName>
    <definedName name="SHARED_FORMULA_31_41_31_41_53">(#REF!/#REF!)</definedName>
    <definedName name="SHARED_FORMULA_31_42_31_42_17">(#REF!/#REF!)</definedName>
    <definedName name="SHARED_FORMULA_31_42_31_42_56">(#REF!/#REF!)</definedName>
    <definedName name="SHARED_FORMULA_31_50_31_50_6">(#REF!/#REF!)</definedName>
    <definedName name="SHARED_FORMULA_31_52_31_52_9">(#REF!/#REF!)</definedName>
    <definedName name="SHARED_FORMULA_31_56_31_56_58">(#REF!/#REF!)</definedName>
    <definedName name="SHARED_FORMULA_31_63_31_63_13">(#REF!/#REF!)</definedName>
    <definedName name="SHARED_FORMULA_31_65_31_65_6">(#REF!/#REF!)</definedName>
    <definedName name="SHARED_FORMULA_31_66_31_66_53">(#REF!/#REF!)</definedName>
    <definedName name="SHARED_FORMULA_31_67_31_67_29">(#REF!/#REF!)</definedName>
    <definedName name="SHARED_FORMULA_31_68_31_68_25">(#REF!/#REF!)</definedName>
    <definedName name="SHARED_FORMULA_31_69_31_69_9">(#REF!/#REF!)</definedName>
    <definedName name="SHARED_FORMULA_31_75_31_75_21">(#REF!/#REF!)</definedName>
    <definedName name="SHARED_FORMULA_31_77_31_77_56">(#REF!/#REF!)</definedName>
    <definedName name="SHARED_FORMULA_31_8_31_8_56">(#REF!/#REF!)</definedName>
    <definedName name="SHARED_FORMULA_31_8_31_8_58">(#REF!/#REF!)</definedName>
    <definedName name="SHARED_FORMULA_31_8_31_8_6">(#REF!/#REF!)</definedName>
    <definedName name="SHARED_FORMULA_31_8_31_8_9">(#REF!/#REF!)</definedName>
    <definedName name="SHARED_FORMULA_31_89_31_89_33">(#REF!/#REF!)</definedName>
    <definedName name="SHARED_FORMULA_31_92_31_92_56">(#REF!/#REF!)</definedName>
    <definedName name="SHARED_FORMULA_33_10_33_10_3" localSheetId="8">#REF!*(1+#REF!)</definedName>
    <definedName name="SHARED_FORMULA_33_10_33_10_3">#REF!*(1+#REF!)</definedName>
    <definedName name="SHARED_FORMULA_33_10_33_10_54">#REF!*(1+#REF!)</definedName>
    <definedName name="SHARED_FORMULA_33_10_33_10_57">#REF!*(1+#REF!)</definedName>
    <definedName name="SHARED_FORMULA_33_111_33_111_3">#REF!*(1+#REF!)</definedName>
    <definedName name="SHARED_FORMULA_33_118_33_118_31">#REF!*(1+#REF!)</definedName>
    <definedName name="SHARED_FORMULA_33_125_33_125_43">#REF!*(1+#REF!)</definedName>
    <definedName name="SHARED_FORMULA_33_158_33_158_3">#REF!*(1+#REF!)</definedName>
    <definedName name="SHARED_FORMULA_33_16_33_16_61">#REF!*(1+#REF!)</definedName>
    <definedName name="SHARED_FORMULA_33_18_33_18_11">#REF!*(1+#REF!)</definedName>
    <definedName name="SHARED_FORMULA_33_19_33_19_51">#REF!*(1+#REF!)</definedName>
    <definedName name="SHARED_FORMULA_33_20_33_20_19">#REF!*(1+#REF!)</definedName>
    <definedName name="SHARED_FORMULA_33_20_33_20_23">#REF!*(1+#REF!)</definedName>
    <definedName name="SHARED_FORMULA_33_20_33_20_43">#REF!*(1+#REF!)</definedName>
    <definedName name="SHARED_FORMULA_33_20_33_20_57">#REF!*(1+#REF!)</definedName>
    <definedName name="SHARED_FORMULA_33_21_33_21_15">#REF!*(1+#REF!)</definedName>
    <definedName name="SHARED_FORMULA_33_21_33_21_27">#REF!*(1+#REF!)</definedName>
    <definedName name="SHARED_FORMULA_33_21_33_21_31">#REF!*(1+#REF!)</definedName>
    <definedName name="SHARED_FORMULA_33_21_33_21_54">#REF!*(1+#REF!)</definedName>
    <definedName name="SHARED_FORMULA_33_22_33_22_3">#REF!*(1+#REF!)</definedName>
    <definedName name="SHARED_FORMULA_33_22_33_22_35">#REF!*(1+#REF!)</definedName>
    <definedName name="SHARED_FORMULA_33_22_33_22_39">#REF!*(1+#REF!)</definedName>
    <definedName name="SHARED_FORMULA_33_22_33_22_47">#REF!*(1+#REF!)</definedName>
    <definedName name="SHARED_FORMULA_33_22_33_22_7">#REF!*(1+#REF!)</definedName>
    <definedName name="SHARED_FORMULA_33_24_33_24_51">#REF!*(1+#REF!)</definedName>
    <definedName name="SHARED_FORMULA_33_25_33_25_54">#REF!*(1+#REF!)</definedName>
    <definedName name="SHARED_FORMULA_33_33_33_33_7">#REF!*(1+#REF!)</definedName>
    <definedName name="SHARED_FORMULA_33_34_33_34_57">#REF!*(1+#REF!)</definedName>
    <definedName name="SHARED_FORMULA_33_35_33_35_11">#REF!*(1+#REF!)</definedName>
    <definedName name="SHARED_FORMULA_33_35_33_35_27">#REF!*(1+#REF!)</definedName>
    <definedName name="SHARED_FORMULA_33_35_33_35_43">#REF!*(1+#REF!)</definedName>
    <definedName name="SHARED_FORMULA_33_35_33_35_61">#REF!*(1+#REF!)</definedName>
    <definedName name="SHARED_FORMULA_33_37_33_37_35">#REF!*(1+#REF!)</definedName>
    <definedName name="SHARED_FORMULA_33_37_33_37_47">#REF!*(1+#REF!)</definedName>
    <definedName name="SHARED_FORMULA_33_38_33_38_39">#REF!*(1+#REF!)</definedName>
    <definedName name="SHARED_FORMULA_33_39_33_39_23">#REF!*(1+#REF!)</definedName>
    <definedName name="SHARED_FORMULA_33_39_33_39_3">#REF!*(1+#REF!)</definedName>
    <definedName name="SHARED_FORMULA_33_39_33_39_31">#REF!*(1+#REF!)</definedName>
    <definedName name="SHARED_FORMULA_33_39_33_39_57">#REF!*(1+#REF!)</definedName>
    <definedName name="SHARED_FORMULA_33_40_33_40_19">#REF!*(1+#REF!)</definedName>
    <definedName name="SHARED_FORMULA_33_42_33_42_57">#REF!*(1+#REF!)</definedName>
    <definedName name="SHARED_FORMULA_33_43_33_43_51">#REF!*(1+#REF!)</definedName>
    <definedName name="SHARED_FORMULA_33_44_33_44_15">#REF!*(1+#REF!)</definedName>
    <definedName name="SHARED_FORMULA_33_44_33_44_54">#REF!*(1+#REF!)</definedName>
    <definedName name="SHARED_FORMULA_33_45_33_45_11">#REF!*(1+#REF!)</definedName>
    <definedName name="SHARED_FORMULA_33_51_33_51_3">#REF!*(1+#REF!)</definedName>
    <definedName name="SHARED_FORMULA_33_54_33_54_7">#REF!*(1+#REF!)</definedName>
    <definedName name="SHARED_FORMULA_33_58_33_58_57">#REF!*(1+#REF!)</definedName>
    <definedName name="SHARED_FORMULA_33_67_33_67_3">#REF!*(1+#REF!)</definedName>
    <definedName name="SHARED_FORMULA_33_68_33_68_47">#REF!*(1+#REF!)</definedName>
    <definedName name="SHARED_FORMULA_33_69_33_69_11">#REF!*(1+#REF!)</definedName>
    <definedName name="SHARED_FORMULA_33_69_33_69_51">#REF!*(1+#REF!)</definedName>
    <definedName name="SHARED_FORMULA_33_73_33_73_27">#REF!*(1+#REF!)</definedName>
    <definedName name="SHARED_FORMULA_33_73_33_73_35">#REF!*(1+#REF!)</definedName>
    <definedName name="SHARED_FORMULA_33_74_33_74_23">#REF!*(1+#REF!)</definedName>
    <definedName name="SHARED_FORMULA_33_74_33_74_43">#REF!*(1.3)</definedName>
    <definedName name="SHARED_FORMULA_33_75_33_75_7" localSheetId="2">#REF!*(1+#REF!)</definedName>
    <definedName name="SHARED_FORMULA_33_75_33_75_7" localSheetId="8">#REF!*(1+#REF!)</definedName>
    <definedName name="SHARED_FORMULA_33_75_33_75_7">#REF!*(1+#REF!)</definedName>
    <definedName name="SHARED_FORMULA_33_78_33_78_15">#REF!*(1.3)</definedName>
    <definedName name="SHARED_FORMULA_33_78_33_78_54" localSheetId="2">#REF!*(1+#REF!)</definedName>
    <definedName name="SHARED_FORMULA_33_78_33_78_54" localSheetId="8">#REF!*(1+#REF!)</definedName>
    <definedName name="SHARED_FORMULA_33_78_33_78_54">#REF!*(1+#REF!)</definedName>
    <definedName name="SHARED_FORMULA_33_79_33_79_35" localSheetId="8">#REF!*(1+#REF!)</definedName>
    <definedName name="SHARED_FORMULA_33_79_33_79_35">#REF!*(1+#REF!)</definedName>
    <definedName name="SHARED_FORMULA_33_79_33_79_39" localSheetId="8">#REF!*(1+#REF!)</definedName>
    <definedName name="SHARED_FORMULA_33_79_33_79_39">#REF!*(1+#REF!)</definedName>
    <definedName name="SHARED_FORMULA_33_80_33_80_31">#REF!*(1.3)</definedName>
    <definedName name="SHARED_FORMULA_33_81_33_81_19" localSheetId="2">#REF!*(1+#REF!)</definedName>
    <definedName name="SHARED_FORMULA_33_81_33_81_19" localSheetId="8">#REF!*(1+#REF!)</definedName>
    <definedName name="SHARED_FORMULA_33_81_33_81_19">#REF!*(1+#REF!)</definedName>
    <definedName name="SHARED_FORMULA_33_83_33_83_7" localSheetId="8">#REF!*(1+#REF!)</definedName>
    <definedName name="SHARED_FORMULA_33_83_33_83_7">#REF!*(1+#REF!)</definedName>
    <definedName name="SHARED_FORMULA_33_84_33_84_11" localSheetId="8">#REF!*(1+#REF!)</definedName>
    <definedName name="SHARED_FORMULA_33_84_33_84_11">#REF!*(1+#REF!)</definedName>
    <definedName name="SHARED_FORMULA_33_88_33_88_54">#REF!*(1.3)</definedName>
    <definedName name="SHARED_FORMULA_33_9_33_9_23" localSheetId="2">#REF!*(1+#REF!)</definedName>
    <definedName name="SHARED_FORMULA_33_9_33_9_23" localSheetId="8">#REF!*(1+#REF!)</definedName>
    <definedName name="SHARED_FORMULA_33_9_33_9_23">#REF!*(1+#REF!)</definedName>
    <definedName name="SHARED_FORMULA_33_9_33_9_27" localSheetId="8">#REF!*(1+#REF!)</definedName>
    <definedName name="SHARED_FORMULA_33_9_33_9_27">#REF!*(1+#REF!)</definedName>
    <definedName name="SHARED_FORMULA_33_9_33_9_31" localSheetId="8">#REF!*(1+#REF!)</definedName>
    <definedName name="SHARED_FORMULA_33_9_33_9_31">#REF!*(1+#REF!)</definedName>
    <definedName name="SHARED_FORMULA_33_9_33_9_35">#REF!*(1+#REF!)</definedName>
    <definedName name="SHARED_FORMULA_33_9_33_9_39">#REF!*(1+#REF!)</definedName>
    <definedName name="SHARED_FORMULA_33_9_33_9_43">#REF!*(1+#REF!)</definedName>
    <definedName name="SHARED_FORMULA_33_9_33_9_47">#REF!*(1+#REF!)</definedName>
    <definedName name="SHARED_FORMULA_33_9_33_9_51">#REF!*(1+#REF!)</definedName>
    <definedName name="SHARED_FORMULA_33_90_33_90_47">#REF!*(1+#REF!)</definedName>
    <definedName name="SHARED_FORMULA_33_92_33_92_23">#REF!*(1+#REF!)</definedName>
    <definedName name="SHARED_FORMULA_33_93_33_93_27">#REF!*(1+#REF!)</definedName>
    <definedName name="SHARED_FORMULA_33_94_33_94_54">#REF!*(1+#REF!)</definedName>
    <definedName name="SHARED_FORMULA_33_96_33_96_31">#REF!*(1+#REF!)</definedName>
    <definedName name="SHARED_FORMULA_33_98_33_98_43">#REF!*(1+#REF!)</definedName>
    <definedName name="SHARED_FORMULA_37_105_37_105_3" localSheetId="2">(#REF!/#REF!)</definedName>
    <definedName name="SHARED_FORMULA_37_105_37_105_3" localSheetId="8">(#REF!/#REF!)</definedName>
    <definedName name="SHARED_FORMULA_37_105_37_105_3">(#REF!/#REF!)</definedName>
    <definedName name="SHARED_FORMULA_37_118_37_118_31" localSheetId="8">(#REF!/#REF!)</definedName>
    <definedName name="SHARED_FORMULA_37_118_37_118_31">(#REF!/#REF!)</definedName>
    <definedName name="SHARED_FORMULA_37_125_37_125_43" localSheetId="8">(#REF!/#REF!)</definedName>
    <definedName name="SHARED_FORMULA_37_125_37_125_43">(#REF!/#REF!)</definedName>
    <definedName name="SHARED_FORMULA_37_13_37_13_51">(#REF!/#REF!)</definedName>
    <definedName name="SHARED_FORMULA_37_14_37_14_43">(#REF!/#REF!)</definedName>
    <definedName name="SHARED_FORMULA_37_14_37_14_61">(#REF!/#REF!)</definedName>
    <definedName name="SHARED_FORMULA_37_15_37_15_15">(#REF!/#REF!)</definedName>
    <definedName name="SHARED_FORMULA_37_158_37_158_3">(#REF!/#REF!)</definedName>
    <definedName name="SHARED_FORMULA_37_16_37_16_35">(#REF!/#REF!)</definedName>
    <definedName name="SHARED_FORMULA_37_16_37_16_39">(#REF!/#REF!)</definedName>
    <definedName name="SHARED_FORMULA_37_16_37_16_47">(#REF!/#REF!)</definedName>
    <definedName name="SHARED_FORMULA_37_18_37_18_19">(#REF!/#REF!)</definedName>
    <definedName name="SHARED_FORMULA_37_18_37_18_23">(#REF!/#REF!)</definedName>
    <definedName name="SHARED_FORMULA_37_19_37_19_51">(#REF!/#REF!)</definedName>
    <definedName name="SHARED_FORMULA_37_20_37_20_57">(#REF!/#REF!)</definedName>
    <definedName name="SHARED_FORMULA_37_21_37_21_27">(#REF!/#REF!)</definedName>
    <definedName name="SHARED_FORMULA_37_21_37_21_31">(#REF!/#REF!)</definedName>
    <definedName name="SHARED_FORMULA_37_21_37_21_54">(#REF!/#REF!)</definedName>
    <definedName name="SHARED_FORMULA_37_22_37_22_3">(#REF!/#REF!)</definedName>
    <definedName name="SHARED_FORMULA_37_22_37_22_7">(#REF!/#REF!)</definedName>
    <definedName name="SHARED_FORMULA_37_24_37_24_51">(#REF!/#REF!)</definedName>
    <definedName name="SHARED_FORMULA_37_24_37_24_54">(#REF!/#REF!)</definedName>
    <definedName name="SHARED_FORMULA_37_28_37_28_43">(#REF!/#REF!)</definedName>
    <definedName name="SHARED_FORMULA_37_28_37_28_57">(#REF!/#REF!)</definedName>
    <definedName name="SHARED_FORMULA_37_29_37_29_27">(#REF!/#REF!)</definedName>
    <definedName name="SHARED_FORMULA_37_29_37_29_61">(#REF!/#REF!)</definedName>
    <definedName name="SHARED_FORMULA_37_30_37_30_35">(#REF!/#REF!)</definedName>
    <definedName name="SHARED_FORMULA_37_30_37_30_47">(#REF!/#REF!)</definedName>
    <definedName name="SHARED_FORMULA_37_31_37_31_39">(#REF!/#REF!)</definedName>
    <definedName name="SHARED_FORMULA_37_32_37_32_31">(#REF!/#REF!)</definedName>
    <definedName name="SHARED_FORMULA_37_32_37_32_7">(#REF!/#REF!)</definedName>
    <definedName name="SHARED_FORMULA_37_34_37_34_57">(#REF!/#REF!)</definedName>
    <definedName name="SHARED_FORMULA_37_35_37_35_11">(#REF!/#REF!)</definedName>
    <definedName name="SHARED_FORMULA_37_35_37_35_27">(#REF!/#REF!)</definedName>
    <definedName name="SHARED_FORMULA_37_35_37_35_43">(#REF!/#REF!)</definedName>
    <definedName name="SHARED_FORMULA_37_35_37_35_61">(#REF!/#REF!)</definedName>
    <definedName name="SHARED_FORMULA_37_37_37_37_35">(#REF!/#REF!)</definedName>
    <definedName name="SHARED_FORMULA_37_37_37_37_47">(#REF!/#REF!)</definedName>
    <definedName name="SHARED_FORMULA_37_37_37_37_51">(#REF!/#REF!)</definedName>
    <definedName name="SHARED_FORMULA_37_37_37_37_54">(#REF!/#REF!)</definedName>
    <definedName name="SHARED_FORMULA_37_38_37_38_39">(#REF!/#REF!)</definedName>
    <definedName name="SHARED_FORMULA_37_39_37_39_23">(#REF!/#REF!)</definedName>
    <definedName name="SHARED_FORMULA_37_39_37_39_3">(#REF!/#REF!)</definedName>
    <definedName name="SHARED_FORMULA_37_39_37_39_31">(#REF!/#REF!)</definedName>
    <definedName name="SHARED_FORMULA_37_39_37_39_57">(#REF!/#REF!)</definedName>
    <definedName name="SHARED_FORMULA_37_40_37_40_19">(#REF!/#REF!)</definedName>
    <definedName name="SHARED_FORMULA_37_42_37_42_57">(#REF!/#REF!)</definedName>
    <definedName name="SHARED_FORMULA_37_43_37_43_51">(#REF!/#REF!)</definedName>
    <definedName name="SHARED_FORMULA_37_44_37_44_15">(#REF!/#REF!)</definedName>
    <definedName name="SHARED_FORMULA_37_44_37_44_54">(#REF!/#REF!)</definedName>
    <definedName name="SHARED_FORMULA_37_45_37_45_11">(#REF!/#REF!)</definedName>
    <definedName name="SHARED_FORMULA_37_52_37_52_3">(#REF!/#REF!)</definedName>
    <definedName name="SHARED_FORMULA_37_54_37_54_7">(#REF!/#REF!)</definedName>
    <definedName name="SHARED_FORMULA_37_58_37_58_57">(#REF!/#REF!)</definedName>
    <definedName name="SHARED_FORMULA_37_62_37_62_47">(#REF!/#REF!)</definedName>
    <definedName name="SHARED_FORMULA_37_63_37_63_11">(#REF!/#REF!)</definedName>
    <definedName name="SHARED_FORMULA_37_67_37_67_27">(#REF!/#REF!)</definedName>
    <definedName name="SHARED_FORMULA_37_67_37_67_3">(#REF!/#REF!)</definedName>
    <definedName name="SHARED_FORMULA_37_68_37_68_23">(#REF!/#REF!)</definedName>
    <definedName name="SHARED_FORMULA_37_69_37_69_35">(#REF!/#REF!)</definedName>
    <definedName name="SHARED_FORMULA_37_69_37_69_51">(#REF!/#REF!)</definedName>
    <definedName name="SHARED_FORMULA_37_73_37_73_39">(#REF!/#REF!)</definedName>
    <definedName name="SHARED_FORMULA_37_73_37_73_43">(#REF!/#REF!)</definedName>
    <definedName name="SHARED_FORMULA_37_75_37_75_19">(#REF!/#REF!)</definedName>
    <definedName name="SHARED_FORMULA_37_75_37_75_7">(#REF!/#REF!)</definedName>
    <definedName name="SHARED_FORMULA_37_77_37_77_15">(#REF!/#REF!)</definedName>
    <definedName name="SHARED_FORMULA_37_77_37_77_54">(#REF!/#REF!)</definedName>
    <definedName name="SHARED_FORMULA_37_79_37_79_31">(#REF!/#REF!)</definedName>
    <definedName name="SHARED_FORMULA_37_79_37_79_35">(#REF!/#REF!)</definedName>
    <definedName name="SHARED_FORMULA_37_8_37_8_15">(#REF!/#REF!)</definedName>
    <definedName name="SHARED_FORMULA_37_8_37_8_23">(#REF!/#REF!)</definedName>
    <definedName name="SHARED_FORMULA_37_8_37_8_27">(#REF!/#REF!)</definedName>
    <definedName name="SHARED_FORMULA_37_8_37_8_31">(#REF!/#REF!)</definedName>
    <definedName name="SHARED_FORMULA_37_8_37_8_35">(#REF!/#REF!)</definedName>
    <definedName name="SHARED_FORMULA_37_8_37_8_39">(#REF!/#REF!)</definedName>
    <definedName name="SHARED_FORMULA_37_8_37_8_43">(#REF!/#REF!)</definedName>
    <definedName name="SHARED_FORMULA_37_8_37_8_47">(#REF!/#REF!)</definedName>
    <definedName name="SHARED_FORMULA_37_8_37_8_51">(#REF!/#REF!)</definedName>
    <definedName name="SHARED_FORMULA_37_8_37_8_54">(#REF!/#REF!)</definedName>
    <definedName name="SHARED_FORMULA_37_8_37_8_57">(#REF!/#REF!)</definedName>
    <definedName name="SHARED_FORMULA_37_82_37_82_11">(#REF!/#REF!)</definedName>
    <definedName name="SHARED_FORMULA_37_90_37_90_31">(#REF!/#REF!)</definedName>
    <definedName name="SHARED_FORMULA_37_90_37_90_47">(#REF!/#REF!)</definedName>
    <definedName name="SHARED_FORMULA_37_92_37_92_23">(#REF!/#REF!)</definedName>
    <definedName name="SHARED_FORMULA_37_92_37_92_43">(#REF!/#REF!)</definedName>
    <definedName name="SHARED_FORMULA_37_93_37_93_27">(#REF!/#REF!)</definedName>
    <definedName name="SHARED_FORMULA_37_94_37_94_54">(#REF!/#REF!)</definedName>
    <definedName name="SHARED_FORMULA_5_100_5_100_60" localSheetId="2">ROUND(#REF!*#REF!,4)</definedName>
    <definedName name="SHARED_FORMULA_5_100_5_100_60" localSheetId="8">ROUND(#REF!*#REF!,4)</definedName>
    <definedName name="SHARED_FORMULA_5_100_5_100_60">ROUND(#REF!*#REF!,4)</definedName>
    <definedName name="SHARED_FORMULA_5_103_5_103_60" localSheetId="8">ROUND(#REF!*#REF!,4)</definedName>
    <definedName name="SHARED_FORMULA_5_103_5_103_60">ROUND(#REF!*#REF!,4)</definedName>
    <definedName name="SHARED_FORMULA_5_11_5_11_24" localSheetId="8">ROUND(#REF!*#REF!,4)</definedName>
    <definedName name="SHARED_FORMULA_5_11_5_11_24">ROUND(#REF!*#REF!,4)</definedName>
    <definedName name="SHARED_FORMULA_5_11_5_11_28" localSheetId="8">ROUND(#REF!*#REF!,4)</definedName>
    <definedName name="SHARED_FORMULA_5_11_5_11_28">ROUND(#REF!*#REF!,4)</definedName>
    <definedName name="SHARED_FORMULA_5_11_5_11_32">ROUND(#REF!*#REF!,4)</definedName>
    <definedName name="SHARED_FORMULA_5_11_5_11_36">ROUND(#REF!*#REF!,4)</definedName>
    <definedName name="SHARED_FORMULA_5_11_5_11_40">ROUND(#REF!*#REF!,4)</definedName>
    <definedName name="SHARED_FORMULA_5_11_5_11_44">ROUND(#REF!*#REF!,4)</definedName>
    <definedName name="SHARED_FORMULA_5_11_5_11_48">ROUND(#REF!*#REF!,4)</definedName>
    <definedName name="SHARED_FORMULA_5_11_5_11_63">ROUND(#REF!*#REF!,4)</definedName>
    <definedName name="SHARED_FORMULA_5_14_5_14_60">ROUND(#REF!*#REF!,4)</definedName>
    <definedName name="SHARED_FORMULA_5_17_5_17_24">ROUND(#REF!*#REF!,4)</definedName>
    <definedName name="SHARED_FORMULA_5_17_5_17_28">ROUND(#REF!*#REF!,4)</definedName>
    <definedName name="SHARED_FORMULA_5_17_5_17_32">ROUND(#REF!*#REF!,4)</definedName>
    <definedName name="SHARED_FORMULA_5_17_5_17_36">ROUND(#REF!*#REF!,4)</definedName>
    <definedName name="SHARED_FORMULA_5_17_5_17_40">ROUND(#REF!*#REF!,4)</definedName>
    <definedName name="SHARED_FORMULA_5_17_5_17_44">ROUND(#REF!*#REF!,4)</definedName>
    <definedName name="SHARED_FORMULA_5_17_5_17_48">ROUND(#REF!*#REF!,4)</definedName>
    <definedName name="SHARED_FORMULA_5_17_5_17_63">ROUND(#REF!*#REF!,4)</definedName>
    <definedName name="SHARED_FORMULA_5_20_5_20_24">ROUND(#REF!*#REF!,4)</definedName>
    <definedName name="SHARED_FORMULA_5_20_5_20_28">ROUND(#REF!*#REF!,4)</definedName>
    <definedName name="SHARED_FORMULA_5_20_5_20_32">ROUND(#REF!*#REF!,4)</definedName>
    <definedName name="SHARED_FORMULA_5_20_5_20_36">ROUND(#REF!*#REF!,4)</definedName>
    <definedName name="SHARED_FORMULA_5_20_5_20_40">ROUND(#REF!*#REF!,4)</definedName>
    <definedName name="SHARED_FORMULA_5_20_5_20_44">ROUND(#REF!*#REF!,4)</definedName>
    <definedName name="SHARED_FORMULA_5_20_5_20_48">ROUND(#REF!*#REF!,4)</definedName>
    <definedName name="SHARED_FORMULA_5_20_5_20_63">ROUND(#REF!*#REF!,4)</definedName>
    <definedName name="SHARED_FORMULA_5_23_5_23_24">ROUND(#REF!*#REF!,4)</definedName>
    <definedName name="SHARED_FORMULA_5_23_5_23_28">ROUND(#REF!*#REF!,4)</definedName>
    <definedName name="SHARED_FORMULA_5_23_5_23_32">ROUND(#REF!*#REF!,4)</definedName>
    <definedName name="SHARED_FORMULA_5_23_5_23_36">ROUND(#REF!*#REF!,4)</definedName>
    <definedName name="SHARED_FORMULA_5_23_5_23_40">ROUND(#REF!*#REF!,4)</definedName>
    <definedName name="SHARED_FORMULA_5_23_5_23_44">ROUND(#REF!*#REF!,4)</definedName>
    <definedName name="SHARED_FORMULA_5_23_5_23_48">ROUND(#REF!*#REF!,4)</definedName>
    <definedName name="SHARED_FORMULA_5_23_5_23_60">ROUND(#REF!*#REF!,4)</definedName>
    <definedName name="SHARED_FORMULA_5_23_5_23_63">ROUND(#REF!*#REF!,4)</definedName>
    <definedName name="SHARED_FORMULA_5_26_5_26_24">ROUND(#REF!*#REF!,4)</definedName>
    <definedName name="SHARED_FORMULA_5_26_5_26_28">ROUND(#REF!*#REF!,4)</definedName>
    <definedName name="SHARED_FORMULA_5_26_5_26_36">ROUND(#REF!*#REF!,4)</definedName>
    <definedName name="SHARED_FORMULA_5_26_5_26_40">ROUND(#REF!*#REF!,4)</definedName>
    <definedName name="SHARED_FORMULA_5_26_5_26_48">ROUND(#REF!*#REF!,4)</definedName>
    <definedName name="SHARED_FORMULA_5_26_5_26_60">ROUND(#REF!*#REF!,4)</definedName>
    <definedName name="SHARED_FORMULA_5_26_5_26_63">ROUND(#REF!*#REF!,4)</definedName>
    <definedName name="SHARED_FORMULA_5_29_5_29_20">ROUND(#REF!*#REF!,4)</definedName>
    <definedName name="SHARED_FORMULA_5_29_5_29_32">ROUND(#REF!*#REF!,4)</definedName>
    <definedName name="SHARED_FORMULA_5_29_5_29_36">ROUND(#REF!*#REF!,4)</definedName>
    <definedName name="SHARED_FORMULA_5_29_5_29_40">ROUND(#REF!*#REF!,4)</definedName>
    <definedName name="SHARED_FORMULA_5_29_5_29_44">ROUND(#REF!*#REF!,4)</definedName>
    <definedName name="SHARED_FORMULA_5_29_5_29_48">ROUND(#REF!*#REF!,4)</definedName>
    <definedName name="SHARED_FORMULA_5_29_5_29_5">ROUND(#REF!*#REF!,4)</definedName>
    <definedName name="SHARED_FORMULA_5_29_5_29_60">ROUND(#REF!*#REF!,4)</definedName>
    <definedName name="SHARED_FORMULA_5_29_5_29_63">ROUND(#REF!*#REF!,4)</definedName>
    <definedName name="SHARED_FORMULA_5_29_5_29_8">ROUND(#REF!*#REF!,4)</definedName>
    <definedName name="SHARED_FORMULA_5_31_5_31_12">IF(#REF!&lt;&gt;0,"Û","")</definedName>
    <definedName name="SHARED_FORMULA_5_31_5_31_20">IF(#REF!&lt;&gt;0,"Û","")</definedName>
    <definedName name="SHARED_FORMULA_5_31_5_31_24">IF(#REF!&lt;&gt;0,"Û","")</definedName>
    <definedName name="SHARED_FORMULA_5_31_5_31_28">IF(#REF!&lt;&gt;0,"Û","")</definedName>
    <definedName name="SHARED_FORMULA_5_32_5_32_16" localSheetId="2">ROUND(#REF!*#REF!,4)</definedName>
    <definedName name="SHARED_FORMULA_5_32_5_32_16" localSheetId="8">ROUND(#REF!*#REF!,4)</definedName>
    <definedName name="SHARED_FORMULA_5_32_5_32_16">ROUND(#REF!*#REF!,4)</definedName>
    <definedName name="SHARED_FORMULA_5_32_5_32_24" localSheetId="8">ROUND(#REF!*#REF!,4)</definedName>
    <definedName name="SHARED_FORMULA_5_32_5_32_24">ROUND(#REF!*#REF!,4)</definedName>
    <definedName name="SHARED_FORMULA_5_32_5_32_28" localSheetId="8">ROUND(#REF!*#REF!,4)</definedName>
    <definedName name="SHARED_FORMULA_5_32_5_32_28">ROUND(#REF!*#REF!,4)</definedName>
    <definedName name="SHARED_FORMULA_5_32_5_32_36" localSheetId="8">ROUND(#REF!*#REF!,4)</definedName>
    <definedName name="SHARED_FORMULA_5_32_5_32_36">ROUND(#REF!*#REF!,4)</definedName>
    <definedName name="SHARED_FORMULA_5_32_5_32_40">ROUND(#REF!*#REF!,4)</definedName>
    <definedName name="SHARED_FORMULA_5_32_5_32_48">ROUND(#REF!*#REF!,4)</definedName>
    <definedName name="SHARED_FORMULA_5_32_5_32_60">ROUND(#REF!*#REF!,4)</definedName>
    <definedName name="SHARED_FORMULA_5_32_5_32_63">ROUND(#REF!*#REF!,4)</definedName>
    <definedName name="SHARED_FORMULA_5_34_5_34_32">IF(#REF!&lt;&gt;0,"Û","")</definedName>
    <definedName name="SHARED_FORMULA_5_34_5_34_5">IF(#REF!&lt;&gt;0,"Û","")</definedName>
    <definedName name="SHARED_FORMULA_5_34_5_34_60">IF(#REF!&lt;&gt;0,"Û","")</definedName>
    <definedName name="SHARED_FORMULA_5_35_5_35_24" localSheetId="2">ROUND(#REF!*#REF!,4)</definedName>
    <definedName name="SHARED_FORMULA_5_35_5_35_24" localSheetId="8">ROUND(#REF!*#REF!,4)</definedName>
    <definedName name="SHARED_FORMULA_5_35_5_35_24">ROUND(#REF!*#REF!,4)</definedName>
    <definedName name="SHARED_FORMULA_5_35_5_35_28" localSheetId="8">ROUND(#REF!*#REF!,4)</definedName>
    <definedName name="SHARED_FORMULA_5_35_5_35_28">ROUND(#REF!*#REF!,4)</definedName>
    <definedName name="SHARED_FORMULA_5_35_5_35_32" localSheetId="8">ROUND(#REF!*#REF!,4)</definedName>
    <definedName name="SHARED_FORMULA_5_35_5_35_32">ROUND(#REF!*#REF!,4)</definedName>
    <definedName name="SHARED_FORMULA_5_35_5_35_36" localSheetId="8">ROUND(#REF!*#REF!,4)</definedName>
    <definedName name="SHARED_FORMULA_5_35_5_35_36">ROUND(#REF!*#REF!,4)</definedName>
    <definedName name="SHARED_FORMULA_5_35_5_35_40">ROUND(#REF!*#REF!,4)</definedName>
    <definedName name="SHARED_FORMULA_5_35_5_35_44">ROUND(#REF!*#REF!,4)</definedName>
    <definedName name="SHARED_FORMULA_5_35_5_35_48">ROUND(#REF!*#REF!,4)</definedName>
    <definedName name="SHARED_FORMULA_5_35_5_35_60">ROUND(#REF!*#REF!,4)</definedName>
    <definedName name="SHARED_FORMULA_5_35_5_35_63">ROUND(#REF!/#REF!*100,4)</definedName>
    <definedName name="SHARED_FORMULA_5_38_5_38_12">ROUND(#REF!*#REF!,4)</definedName>
    <definedName name="SHARED_FORMULA_5_38_5_38_24">ROUND(#REF!*#REF!,4)</definedName>
    <definedName name="SHARED_FORMULA_5_38_5_38_28">ROUND(#REF!*#REF!,4)</definedName>
    <definedName name="SHARED_FORMULA_5_38_5_38_32">ROUND(#REF!*#REF!,4)</definedName>
    <definedName name="SHARED_FORMULA_5_38_5_38_36">ROUND(#REF!*#REF!,4)</definedName>
    <definedName name="SHARED_FORMULA_5_38_5_38_44">ROUND(#REF!*#REF!,4)</definedName>
    <definedName name="SHARED_FORMULA_5_38_5_38_48">ROUND(#REF!*#REF!,4)</definedName>
    <definedName name="SHARED_FORMULA_5_38_5_38_60">ROUND(#REF!*#REF!,4)</definedName>
    <definedName name="SHARED_FORMULA_5_41_5_41_32">ROUND(#REF!*#REF!,4)</definedName>
    <definedName name="SHARED_FORMULA_5_41_5_41_44">ROUND(#REF!*#REF!,4)</definedName>
    <definedName name="SHARED_FORMULA_5_41_5_41_5">ROUND(#REF!*#REF!,4)</definedName>
    <definedName name="SHARED_FORMULA_5_41_5_41_60">ROUND(#REF!*#REF!,4)</definedName>
    <definedName name="SHARED_FORMULA_5_48_5_48_60">ROUND(#REF!*#REF!,4)</definedName>
    <definedName name="SHARED_FORMULA_5_54_5_54_60">ROUND(#REF!*#REF!,4)</definedName>
    <definedName name="SHARED_FORMULA_5_57_5_57_60">ROUND(#REF!*#REF!,4)</definedName>
    <definedName name="SHARED_FORMULA_5_60_5_60_60">ROUND(#REF!*#REF!,4)</definedName>
    <definedName name="SHARED_FORMULA_5_65_5_65_60">IF(#REF!&lt;&gt;0,"Û","")</definedName>
    <definedName name="SHARED_FORMULA_5_66_5_66_60" localSheetId="2">ROUND(#REF!*#REF!,4)</definedName>
    <definedName name="SHARED_FORMULA_5_66_5_66_60" localSheetId="8">ROUND(#REF!*#REF!,4)</definedName>
    <definedName name="SHARED_FORMULA_5_66_5_66_60">ROUND(#REF!*#REF!,4)</definedName>
    <definedName name="SHARED_FORMULA_5_69_5_69_60" localSheetId="8">ROUND(#REF!*#REF!,4)</definedName>
    <definedName name="SHARED_FORMULA_5_69_5_69_60">ROUND(#REF!*#REF!,4)</definedName>
    <definedName name="SHARED_FORMULA_5_72_5_72_60" localSheetId="8">ROUND(#REF!*#REF!,4)</definedName>
    <definedName name="SHARED_FORMULA_5_72_5_72_60">ROUND(#REF!*#REF!,4)</definedName>
    <definedName name="SHARED_FORMULA_5_79_5_79_60" localSheetId="8">ROUND(#REF!*#REF!,4)</definedName>
    <definedName name="SHARED_FORMULA_5_79_5_79_60">ROUND(#REF!*#REF!,4)</definedName>
    <definedName name="SHARED_FORMULA_5_85_5_85_60">ROUND(#REF!*#REF!,4)</definedName>
    <definedName name="SHARED_FORMULA_5_88_5_88_60">ROUND(#REF!*#REF!,4)</definedName>
    <definedName name="SHARED_FORMULA_5_91_5_91_60">ROUND(#REF!*#REF!,4)</definedName>
    <definedName name="SHARED_FORMULA_5_94_5_94_60">ROUND(#REF!*#REF!,4)</definedName>
    <definedName name="SHARED_FORMULA_5_96_5_96_60">IF(#REF!&lt;&gt;0,"Û","")</definedName>
    <definedName name="SHARED_FORMULA_5_97_5_97_60" localSheetId="2">ROUND(#REF!*#REF!,4)</definedName>
    <definedName name="SHARED_FORMULA_5_97_5_97_60" localSheetId="8">ROUND(#REF!*#REF!,4)</definedName>
    <definedName name="SHARED_FORMULA_5_97_5_97_60">ROUND(#REF!*#REF!,4)</definedName>
    <definedName name="SHARED_FORMULA_6_29_6_29_12" localSheetId="8">ROUND(#REF!*#REF!,4)</definedName>
    <definedName name="SHARED_FORMULA_6_29_6_29_12">ROUND(#REF!*#REF!,4)</definedName>
    <definedName name="SHARED_FORMULA_6_29_6_29_24" localSheetId="8">ROUND(#REF!*#REF!,4)</definedName>
    <definedName name="SHARED_FORMULA_6_29_6_29_24">ROUND(#REF!*#REF!,4)</definedName>
    <definedName name="SHARED_FORMULA_6_29_6_29_28" localSheetId="8">ROUND(#REF!*#REF!,4)</definedName>
    <definedName name="SHARED_FORMULA_6_29_6_29_28">ROUND(#REF!*#REF!,4)</definedName>
    <definedName name="SHARED_FORMULA_6_32_6_32_32">ROUND(#REF!*#REF!,4)</definedName>
    <definedName name="SHARED_FORMULA_6_32_6_32_44">ROUND(#REF!*#REF!,4)</definedName>
    <definedName name="SHARED_FORMULA_6_32_6_32_5">ROUND(#REF!*#REF!,4)</definedName>
    <definedName name="SHARED_FORMULA_6_63_6_63_60">ROUND(#REF!*#REF!,4)</definedName>
    <definedName name="SHARED_FORMULA_7_100_7_100_0" localSheetId="2">IF(#REF!="",#REF!,IF(#REF!="SETOP",#REF!*1.0817,IF(#REF!="SINAP",#REF!*1.0771)))</definedName>
    <definedName name="SHARED_FORMULA_7_100_7_100_0" localSheetId="8">IF(#REF!="",#REF!,IF(#REF!="SETOP",#REF!*1.0817,IF(#REF!="SINAP",#REF!*1.0771)))</definedName>
    <definedName name="SHARED_FORMULA_7_100_7_100_0">IF(#REF!="",#REF!,IF(#REF!="SETOP",#REF!*1.0817,IF(#REF!="SINAP",#REF!*1.0771)))</definedName>
    <definedName name="SHARED_FORMULA_7_14_7_14_1" localSheetId="2">ROUNDDOWN(#REF!*#REF!,2)</definedName>
    <definedName name="SHARED_FORMULA_7_14_7_14_1" localSheetId="8">ROUNDDOWN(#REF!*#REF!,2)</definedName>
    <definedName name="SHARED_FORMULA_7_14_7_14_1">ROUNDDOWN(#REF!*#REF!,2)</definedName>
    <definedName name="SHARED_FORMULA_7_141_7_141_1" localSheetId="8">ROUNDDOWN(#REF!*#REF!,2)</definedName>
    <definedName name="SHARED_FORMULA_7_141_7_141_1">ROUNDDOWN(#REF!*#REF!,2)</definedName>
    <definedName name="SHARED_FORMULA_7_155_7_155_0" localSheetId="2">IF(#REF!="",#REF!,IF(#REF!="SETOP",#REF!*1.0817,IF(#REF!="SINAP",#REF!*1.0771)))</definedName>
    <definedName name="SHARED_FORMULA_7_155_7_155_0" localSheetId="8">IF(#REF!="",#REF!,IF(#REF!="SETOP",#REF!*1.0817,IF(#REF!="SINAP",#REF!*1.0771)))</definedName>
    <definedName name="SHARED_FORMULA_7_155_7_155_0">IF(#REF!="",#REF!,IF(#REF!="SETOP",#REF!*1.0817,IF(#REF!="SINAP",#REF!*1.0771)))</definedName>
    <definedName name="SHARED_FORMULA_7_205_7_205_1" localSheetId="2">ROUNDDOWN(#REF!*#REF!,2)</definedName>
    <definedName name="SHARED_FORMULA_7_205_7_205_1" localSheetId="8">ROUNDDOWN(#REF!*#REF!,2)</definedName>
    <definedName name="SHARED_FORMULA_7_205_7_205_1">ROUNDDOWN(#REF!*#REF!,2)</definedName>
    <definedName name="SHARED_FORMULA_7_211_7_211_0" localSheetId="2">IF(#REF!="",#REF!,IF(#REF!="SETOP",#REF!*1.0817,IF(#REF!="SINAP",#REF!*1.0771)))</definedName>
    <definedName name="SHARED_FORMULA_7_211_7_211_0" localSheetId="8">IF(#REF!="",#REF!,IF(#REF!="SETOP",#REF!*1.0817,IF(#REF!="SINAP",#REF!*1.0771)))</definedName>
    <definedName name="SHARED_FORMULA_7_211_7_211_0">IF(#REF!="",#REF!,IF(#REF!="SETOP",#REF!*1.0817,IF(#REF!="SINAP",#REF!*1.0771)))</definedName>
    <definedName name="SHARED_FORMULA_7_26_7_26_0" localSheetId="2">IF(#REF!="",#REF!,IF(#REF!="SETOP",#REF!*1.0817,IF(#REF!="SINAP",#REF!*1.0771)))</definedName>
    <definedName name="SHARED_FORMULA_7_26_7_26_0" localSheetId="8">IF(#REF!="",#REF!,IF(#REF!="SETOP",#REF!*1.0817,IF(#REF!="SINAP",#REF!*1.0771)))</definedName>
    <definedName name="SHARED_FORMULA_7_26_7_26_0">IF(#REF!="",#REF!,IF(#REF!="SETOP",#REF!*1.0817,IF(#REF!="SINAP",#REF!*1.0771)))</definedName>
    <definedName name="SHARED_FORMULA_7_268_7_268_0" localSheetId="8">IF(#REF!="",#REF!,IF(#REF!="SETOP",#REF!*1.0817,IF(#REF!="SINAP",#REF!*1.0771)))</definedName>
    <definedName name="SHARED_FORMULA_7_268_7_268_0">IF(#REF!="",#REF!,IF(#REF!="SETOP",#REF!*1.0817,IF(#REF!="SINAP",#REF!*1.0771)))</definedName>
    <definedName name="SHARED_FORMULA_7_269_7_269_1" localSheetId="2">ROUNDDOWN(#REF!*#REF!,2)</definedName>
    <definedName name="SHARED_FORMULA_7_269_7_269_1" localSheetId="8">ROUNDDOWN(#REF!*#REF!,2)</definedName>
    <definedName name="SHARED_FORMULA_7_269_7_269_1">ROUNDDOWN(#REF!*#REF!,2)</definedName>
    <definedName name="SHARED_FORMULA_7_323_7_323_0" localSheetId="2">IF(#REF!="",#REF!,IF(#REF!="SETOP",#REF!*1.0817,IF(#REF!="SINAP",#REF!*1.0771)))</definedName>
    <definedName name="SHARED_FORMULA_7_323_7_323_0" localSheetId="8">IF(#REF!="",#REF!,IF(#REF!="SETOP",#REF!*1.0817,IF(#REF!="SINAP",#REF!*1.0771)))</definedName>
    <definedName name="SHARED_FORMULA_7_323_7_323_0">IF(#REF!="",#REF!,IF(#REF!="SETOP",#REF!*1.0817,IF(#REF!="SINAP",#REF!*1.0771)))</definedName>
    <definedName name="SHARED_FORMULA_7_333_7_333_1" localSheetId="2">ROUNDDOWN(#REF!*#REF!,2)</definedName>
    <definedName name="SHARED_FORMULA_7_333_7_333_1" localSheetId="8">ROUNDDOWN(#REF!*#REF!,2)</definedName>
    <definedName name="SHARED_FORMULA_7_333_7_333_1">ROUNDDOWN(#REF!*#REF!,2)</definedName>
    <definedName name="SHARED_FORMULA_7_53_7_53_0" localSheetId="2">IF(#REF!="",#REF!,IF(#REF!="SETOP",#REF!*1.0817,IF(#REF!="SINAP",#REF!*1.0771)))</definedName>
    <definedName name="SHARED_FORMULA_7_53_7_53_0" localSheetId="8">IF(#REF!="",#REF!,IF(#REF!="SETOP",#REF!*1.0817,IF(#REF!="SINAP",#REF!*1.0771)))</definedName>
    <definedName name="SHARED_FORMULA_7_53_7_53_0">IF(#REF!="",#REF!,IF(#REF!="SETOP",#REF!*1.0817,IF(#REF!="SINAP",#REF!*1.0771)))</definedName>
    <definedName name="SHARED_FORMULA_7_78_7_78_1" localSheetId="2">ROUNDDOWN(#REF!*#REF!,2)</definedName>
    <definedName name="SHARED_FORMULA_7_78_7_78_1" localSheetId="8">ROUNDDOWN(#REF!*#REF!,2)</definedName>
    <definedName name="SHARED_FORMULA_7_78_7_78_1">ROUNDDOWN(#REF!*#REF!,2)</definedName>
    <definedName name="SHARED_FORMULA_8_148_8_148_0" localSheetId="8">#REF!*#REF!</definedName>
    <definedName name="SHARED_FORMULA_8_148_8_148_0">#REF!*#REF!</definedName>
    <definedName name="SHARED_FORMULA_8_158_8_158_0">#REF!*#REF!</definedName>
    <definedName name="SHARED_FORMULA_8_167_8_167_0">#REF!*#REF!</definedName>
    <definedName name="SHARED_FORMULA_8_191_8_191_0">#REF!*#REF!</definedName>
    <definedName name="SHARED_FORMULA_8_22_8_22_0">#REF!*#REF!</definedName>
    <definedName name="SHARED_FORMULA_8_221_8_221_0">#REF!*#REF!</definedName>
    <definedName name="SHARED_FORMULA_8_258_8_258_0">#REF!*#REF!</definedName>
    <definedName name="SHARED_FORMULA_8_300_8_300_0">#REF!*#REF!</definedName>
    <definedName name="SHARED_FORMULA_8_329_8_329_0">#REF!*#REF!</definedName>
    <definedName name="SHARED_FORMULA_8_371_8_371_0">#REF!*#REF!</definedName>
    <definedName name="SHARED_FORMULA_8_50_8_50_0">#REF!*#REF!</definedName>
    <definedName name="SHARED_FORMULA_8_85_8_85_0">#REF!*#REF!</definedName>
    <definedName name="SHARED_FORMULA_9_10_9_10_12">IF(#REF!&lt;&gt;0,"Û","")</definedName>
    <definedName name="SHARED_FORMULA_9_10_9_10_8">IF(#REF!&lt;&gt;0,"Û","")</definedName>
    <definedName name="SHARED_FORMULA_9_13_9_13_60">IF(#REF!&lt;&gt;0,"Û","")</definedName>
    <definedName name="SHARED_FORMULA_9_158_9_158_0" localSheetId="2">ROUNDDOWN(#REF!*#REF!,2)</definedName>
    <definedName name="SHARED_FORMULA_9_158_9_158_0" localSheetId="8">ROUNDDOWN(#REF!*#REF!,2)</definedName>
    <definedName name="SHARED_FORMULA_9_158_9_158_0">ROUNDDOWN(#REF!*#REF!,2)</definedName>
    <definedName name="SHARED_FORMULA_9_167_9_167_0" localSheetId="8">ROUNDDOWN(#REF!*#REF!,2)</definedName>
    <definedName name="SHARED_FORMULA_9_167_9_167_0">ROUNDDOWN(#REF!*#REF!,2)</definedName>
    <definedName name="SHARED_FORMULA_9_191_9_191_0" localSheetId="8">ROUNDDOWN(#REF!*#REF!,2)</definedName>
    <definedName name="SHARED_FORMULA_9_191_9_191_0">ROUNDDOWN(#REF!*#REF!,2)</definedName>
    <definedName name="SHARED_FORMULA_9_22_9_22_0" localSheetId="8">ROUNDDOWN(#REF!*#REF!,2)</definedName>
    <definedName name="SHARED_FORMULA_9_22_9_22_0">ROUNDDOWN(#REF!*#REF!,2)</definedName>
    <definedName name="SHARED_FORMULA_9_221_9_221_0">ROUNDDOWN(#REF!*#REF!,2)</definedName>
    <definedName name="SHARED_FORMULA_9_258_9_258_0">ROUNDDOWN(#REF!*#REF!,2)</definedName>
    <definedName name="SHARED_FORMULA_9_28_9_28_8">IF(#REF!&lt;&gt;0,"Û","")</definedName>
    <definedName name="SHARED_FORMULA_9_300_9_300_0" localSheetId="2">ROUNDDOWN(#REF!*#REF!,2)</definedName>
    <definedName name="SHARED_FORMULA_9_300_9_300_0" localSheetId="8">ROUNDDOWN(#REF!*#REF!,2)</definedName>
    <definedName name="SHARED_FORMULA_9_300_9_300_0">ROUNDDOWN(#REF!*#REF!,2)</definedName>
    <definedName name="SHARED_FORMULA_9_329_9_329_0" localSheetId="8">ROUNDDOWN(#REF!*#REF!,2)</definedName>
    <definedName name="SHARED_FORMULA_9_329_9_329_0">ROUNDDOWN(#REF!*#REF!,2)</definedName>
    <definedName name="SHARED_FORMULA_9_47_9_47_60">IF(#REF!&lt;&gt;0,"Û","")</definedName>
    <definedName name="SHARED_FORMULA_9_50_9_50_0" localSheetId="2">ROUNDDOWN(#REF!*#REF!,2)</definedName>
    <definedName name="SHARED_FORMULA_9_50_9_50_0" localSheetId="8">ROUNDDOWN(#REF!*#REF!,2)</definedName>
    <definedName name="SHARED_FORMULA_9_50_9_50_0">ROUNDDOWN(#REF!*#REF!,2)</definedName>
    <definedName name="SHARED_FORMULA_9_78_9_78_60">IF(#REF!&lt;&gt;0,"Û","")</definedName>
    <definedName name="SHARED_FORMULA_9_85_9_85_0" localSheetId="2">ROUNDDOWN(#REF!*#REF!,2)</definedName>
    <definedName name="SHARED_FORMULA_9_85_9_85_0" localSheetId="8">ROUNDDOWN(#REF!*#REF!,2)</definedName>
    <definedName name="SHARED_FORMULA_9_85_9_85_0">ROUNDDOWN(#REF!*#REF!,2)</definedName>
    <definedName name="SIH">#REF!</definedName>
    <definedName name="sihaa">#REF!</definedName>
    <definedName name="SINAL">#REF!</definedName>
    <definedName name="sinalização_e_elementos_de_segurança">#REF!</definedName>
    <definedName name="SIV">#REF!</definedName>
    <definedName name="sivaa">#REF!</definedName>
    <definedName name="SM">#REF!</definedName>
    <definedName name="SPL">#REF!</definedName>
    <definedName name="SRT">#REF!</definedName>
    <definedName name="ssdssss">#REF!</definedName>
    <definedName name="ssss">#REF!</definedName>
    <definedName name="sssss">#REF!</definedName>
    <definedName name="ST">#REF!</definedName>
    <definedName name="Sub_Total_B">#REF!</definedName>
    <definedName name="Sub_Total_B_1">"#REF!"</definedName>
    <definedName name="Sub_Total_B_2">"#REF!"</definedName>
    <definedName name="Sub_Total_B_3">"#REF!"</definedName>
    <definedName name="Sub_Total_B_4">"#REF!"</definedName>
    <definedName name="Sub_Total_B_5">"#REF!"</definedName>
    <definedName name="Sub_Total_C">#REF!</definedName>
    <definedName name="Sub_Total_C_1">"#REF!"</definedName>
    <definedName name="Sub_Total_C_2">"#REF!"</definedName>
    <definedName name="Sub_Total_C_3">"#REF!"</definedName>
    <definedName name="Sub_Total_C_4">"#REF!"</definedName>
    <definedName name="Sub_Total_C_5">"#REF!"</definedName>
    <definedName name="Sub_Total_D">#REF!</definedName>
    <definedName name="Sub_Total_D_1">"#REF!"</definedName>
    <definedName name="Sub_Total_D_2">"#REF!"</definedName>
    <definedName name="Sub_Total_D_3">"#REF!"</definedName>
    <definedName name="Sub_Total_D_4">"#REF!"</definedName>
    <definedName name="Sub_Total_D_5">"#REF!"</definedName>
    <definedName name="Sub_Total_E">#REF!</definedName>
    <definedName name="Sub_Total_E_1">"#REF!"</definedName>
    <definedName name="Sub_Total_E_2">"#REF!"</definedName>
    <definedName name="Sub_Total_E_3">"#REF!"</definedName>
    <definedName name="Sub_Total_E_4">"#REF!"</definedName>
    <definedName name="Sub_Total_E_5">"#REF!"</definedName>
    <definedName name="Sub_Total_F">#REF!</definedName>
    <definedName name="Sub_Total_F_1">"#REF!"</definedName>
    <definedName name="Sub_Total_F_2">"#REF!"</definedName>
    <definedName name="Sub_Total_F_3">"#REF!"</definedName>
    <definedName name="Sub_Total_F_4">"#REF!"</definedName>
    <definedName name="Sub_Total_F_5">"#REF!"</definedName>
    <definedName name="Sub_Total_G">#REF!</definedName>
    <definedName name="Sub_Total_G_1">"#REF!"</definedName>
    <definedName name="Sub_Total_G_2">"#REF!"</definedName>
    <definedName name="Sub_Total_G_3">"#REF!"</definedName>
    <definedName name="Sub_Total_G_4">"#REF!"</definedName>
    <definedName name="Sub_Total_G_5">"#REF!"</definedName>
    <definedName name="subtrecho" localSheetId="8">#REF!</definedName>
    <definedName name="subtrecho">#REF!</definedName>
    <definedName name="SUCCAO" localSheetId="8">#REF!</definedName>
    <definedName name="SUCCAO">#REF!</definedName>
    <definedName name="SUCCAO_1">"#REF!"</definedName>
    <definedName name="SUCCAO_2">"#REF!"</definedName>
    <definedName name="SUCCAO_3">"#REF!"</definedName>
    <definedName name="SUCCAO_4">"#REF!"</definedName>
    <definedName name="SUCCAO_5">"#REF!"</definedName>
    <definedName name="SUCCAO_6">"#REF!"</definedName>
    <definedName name="SUP_MAR94" localSheetId="8">#REF!</definedName>
    <definedName name="SUP_MAR94">#REF!</definedName>
    <definedName name="t" localSheetId="8">#REF!</definedName>
    <definedName name="t">#REF!</definedName>
    <definedName name="T_DEPENDENCIAS" localSheetId="8">#REF!</definedName>
    <definedName name="T_DEPENDENCIAS">#REF!</definedName>
    <definedName name="TAB">#REF!</definedName>
    <definedName name="tabder" localSheetId="7">'[8]tabela DER julho97'!$A$1:$D$793</definedName>
    <definedName name="tabder" localSheetId="2">'[8]tabela DER julho97'!$A$1:$D$793</definedName>
    <definedName name="tabder" localSheetId="3">'[8]tabela DER julho97'!$A$1:$D$793</definedName>
    <definedName name="tabder" localSheetId="8">#REF!</definedName>
    <definedName name="tabder" localSheetId="4">'[8]tabela DER julho97'!$A$1:$D$793</definedName>
    <definedName name="tabder">#REF!</definedName>
    <definedName name="Tabela" localSheetId="2">#REF!</definedName>
    <definedName name="Tabela" localSheetId="8">#REF!</definedName>
    <definedName name="Tabela">#REF!</definedName>
    <definedName name="tabela0198" localSheetId="7">'[37]tabela DER janeiro98'!$A$1:$D$810</definedName>
    <definedName name="tabela0198" localSheetId="2">'[37]tabela DER janeiro98'!$A$1:$D$810</definedName>
    <definedName name="tabela0198" localSheetId="3">'[37]tabela DER janeiro98'!$A$1:$D$810</definedName>
    <definedName name="tabela0198" localSheetId="8">#REF!</definedName>
    <definedName name="tabela0198" localSheetId="4">'[37]tabela DER janeiro98'!$A$1:$D$810</definedName>
    <definedName name="tabela0198">#REF!</definedName>
    <definedName name="tabela3" localSheetId="2">#REF!</definedName>
    <definedName name="tabela3" localSheetId="8">#REF!</definedName>
    <definedName name="tabela3">#REF!</definedName>
    <definedName name="tabtubo" localSheetId="8">#REF!</definedName>
    <definedName name="tabtubo">#REF!</definedName>
    <definedName name="tabtubo_1">"#REF!"</definedName>
    <definedName name="tabtubo_2">"#REF!"</definedName>
    <definedName name="tabtubo_3">"#REF!"</definedName>
    <definedName name="tabtubo_4">"#REF!"</definedName>
    <definedName name="tabtubo_5">"#REF!"</definedName>
    <definedName name="tabtubo_6">"#REF!"</definedName>
    <definedName name="TABTUBOMM" localSheetId="8">#REF!</definedName>
    <definedName name="TABTUBOMM">#REF!</definedName>
    <definedName name="TABTUBOMM_1">"#REF!"</definedName>
    <definedName name="TABTUBOMM_2">"#REF!"</definedName>
    <definedName name="TABTUBOMM_3">"#REF!"</definedName>
    <definedName name="TABTUBOMM_4">"#REF!"</definedName>
    <definedName name="TABTUBOMM_5">"#REF!"</definedName>
    <definedName name="TABTUBOMM_6">"#REF!"</definedName>
    <definedName name="TAXA">#REF!</definedName>
    <definedName name="taxa2">#REF!</definedName>
    <definedName name="TE" localSheetId="8">#REF!</definedName>
    <definedName name="TE">#REF!</definedName>
    <definedName name="TEC">#REF!</definedName>
    <definedName name="TEC.">#REF!</definedName>
    <definedName name="tela_032303">#REF!</definedName>
    <definedName name="TER_MAR94">#REF!</definedName>
    <definedName name="Terr_preços" localSheetId="7">'[38]Terr-preços'!$A$2:$C$29</definedName>
    <definedName name="Terr_preços" localSheetId="2">'[38]Terr-preços'!$A$2:$C$29</definedName>
    <definedName name="Terr_preços" localSheetId="3">'[38]Terr-preços'!$A$2:$C$29</definedName>
    <definedName name="Terr_preços" localSheetId="8">#REF!</definedName>
    <definedName name="Terr_preços" localSheetId="4">'[38]Terr-preços'!$A$2:$C$29</definedName>
    <definedName name="Terr_preços">#REF!</definedName>
    <definedName name="TERRA" localSheetId="2">#REF!</definedName>
    <definedName name="TERRA" localSheetId="8">#REF!</definedName>
    <definedName name="TERRA">#REF!</definedName>
    <definedName name="TERRAPLENAGEM" localSheetId="8">#REF!</definedName>
    <definedName name="TERRAPLENAGEM">#REF!</definedName>
    <definedName name="Teste">#REF!</definedName>
    <definedName name="teste_planilha">#REF!</definedName>
    <definedName name="teste2">#REF!</definedName>
    <definedName name="testes">#REF!</definedName>
    <definedName name="TEXTE">#REF!</definedName>
    <definedName name="TIPO_DE_OBRA" localSheetId="7">OFFSET([26]Lista!$C$2,0,0,COUNTA([26]Lista!$C$2:$C$101),1)</definedName>
    <definedName name="TIPO_DE_OBRA" localSheetId="2">OFFSET([26]Lista!$C$2,0,0,COUNTA([26]Lista!$C$2:$C$101),1)</definedName>
    <definedName name="TIPO_DE_OBRA" localSheetId="3">OFFSET([26]Lista!$C$2,0,0,COUNTA([26]Lista!$C$2:$C$101),1)</definedName>
    <definedName name="TIPO_DE_OBRA" localSheetId="8">OFFSET(#REF!,0,0,COUNTA(#REF!),1)</definedName>
    <definedName name="TIPO_DE_OBRA" localSheetId="4">OFFSET([26]Lista!$C$2,0,0,COUNTA([26]Lista!$C$2:$C$101),1)</definedName>
    <definedName name="TIPO_DE_OBRA">OFFSET(#REF!,0,0,COUNTA(#REF!),1)</definedName>
    <definedName name="TipoObra" localSheetId="2">[39]BDI!$Q$3:$Q$8</definedName>
    <definedName name="TipoObra" localSheetId="8">#REF!</definedName>
    <definedName name="TipoObra">#REF!</definedName>
    <definedName name="TipoOrçamento">"BASE"</definedName>
    <definedName name="_xlnm.Print_Titles" localSheetId="1">'Composições Próprias '!$2:$10</definedName>
    <definedName name="_xlnm.Print_Titles" localSheetId="7">'Cotação ensaios'!$1:$7</definedName>
    <definedName name="_xlnm.Print_Titles" localSheetId="2">Cronograma!$A:$E</definedName>
    <definedName name="_xlnm.Print_Titles" localSheetId="0">'Planilha '!$2:$11</definedName>
    <definedName name="_xlnm.Print_Titles">#REF!</definedName>
    <definedName name="topo" localSheetId="2">#REF!</definedName>
    <definedName name="topo" localSheetId="8">#REF!</definedName>
    <definedName name="topo">#REF!</definedName>
    <definedName name="TOT">#REF!</definedName>
    <definedName name="TOTAL">#REF!</definedName>
    <definedName name="TOTAL_1">#N/A</definedName>
    <definedName name="TOTAL_2">#N/A</definedName>
    <definedName name="TOTAL_3">#N/A</definedName>
    <definedName name="TOTAL_4">#N/A</definedName>
    <definedName name="TOTAL_5">"#REF!"</definedName>
    <definedName name="TOTAL_6">"#REF!"</definedName>
    <definedName name="TOTAL_7">"#REF!"</definedName>
    <definedName name="transp" localSheetId="8">#REF!</definedName>
    <definedName name="transp">#REF!</definedName>
    <definedName name="transp1" localSheetId="8">#REF!</definedName>
    <definedName name="transp1">#REF!</definedName>
    <definedName name="transp2" localSheetId="8">#REF!</definedName>
    <definedName name="transp2">#REF!</definedName>
    <definedName name="transp3">#REF!</definedName>
    <definedName name="transp4">#REF!</definedName>
    <definedName name="transp5">#REF!</definedName>
    <definedName name="transp6">#REF!</definedName>
    <definedName name="transp7">#REF!</definedName>
    <definedName name="transp8">#REF!</definedName>
    <definedName name="transp9">#REF!</definedName>
    <definedName name="Trat">#REF!</definedName>
    <definedName name="TratCapa">#REF!</definedName>
    <definedName name="TratDetalhes">#REF!</definedName>
    <definedName name="Tratorista_diu_loc_trator">#REF!</definedName>
    <definedName name="Tratorista_diu_loc_trator_res">#REF!</definedName>
    <definedName name="Tratorista_not_loc_trator">#REF!</definedName>
    <definedName name="Tratorista_not_loc_trator_res">#REF!</definedName>
    <definedName name="trecho" localSheetId="2">'[7]Dados Iniciais'!$B$3</definedName>
    <definedName name="trecho" localSheetId="8">#REF!</definedName>
    <definedName name="trecho">#REF!</definedName>
    <definedName name="TROCA" localSheetId="2">#REF!</definedName>
    <definedName name="TROCA" localSheetId="8">#REF!</definedName>
    <definedName name="TROCA">#REF!</definedName>
    <definedName name="TRP" localSheetId="2">#REF!</definedName>
    <definedName name="TRP">#REF!</definedName>
    <definedName name="trpaa">#REF!</definedName>
    <definedName name="Tubos_PRFV">#REF!</definedName>
    <definedName name="Tubos_PRFV_1">"#REF!"</definedName>
    <definedName name="Tubos_PRFV_2">"#REF!"</definedName>
    <definedName name="Tubos_PRFV_3">"#REF!"</definedName>
    <definedName name="Tubos_PRFV_4">"#REF!"</definedName>
    <definedName name="Tubos_PRFV_5">"#REF!"</definedName>
    <definedName name="Tubos_PRFV_6">"#REF!"</definedName>
    <definedName name="TUDO" localSheetId="8">#REF!</definedName>
    <definedName name="TUDO">#REF!</definedName>
    <definedName name="Tunnel_Liner" localSheetId="8">#REF!</definedName>
    <definedName name="Tunnel_Liner">#REF!</definedName>
    <definedName name="ugbvfkhj">"$#REF!.$#REF!$#REF!"</definedName>
    <definedName name="UN">#REF!</definedName>
    <definedName name="Unif">#REF!</definedName>
    <definedName name="urb" localSheetId="2">#REF!</definedName>
    <definedName name="urb" localSheetId="8">#REF!</definedName>
    <definedName name="urb">#REF!</definedName>
    <definedName name="URV_MAR94" localSheetId="8">#REF!</definedName>
    <definedName name="URV_MAR94">#REF!</definedName>
    <definedName name="usina" localSheetId="7">'[5]DADOS COLETATO'!$C$42</definedName>
    <definedName name="usina" localSheetId="2">'[5]DADOS COLETATO'!$C$42</definedName>
    <definedName name="usina" localSheetId="3">'[5]DADOS COLETATO'!$C$42</definedName>
    <definedName name="usina" localSheetId="8">#REF!</definedName>
    <definedName name="usina" localSheetId="4">'[5]DADOS COLETATO'!$C$42</definedName>
    <definedName name="usina">#REF!</definedName>
    <definedName name="v">#REF!</definedName>
    <definedName name="Vale_Lanche">#REF!</definedName>
    <definedName name="Vale_Refeição">#REF!</definedName>
    <definedName name="Vale_Transporte">#REF!</definedName>
    <definedName name="ValoresPorEvento" localSheetId="7">[40]Eventograma_e_Quantitativos!$N$108:OFFSET([40]Eventograma_e_Quantitativos!$BK$119,-1,0)</definedName>
    <definedName name="ValoresPorEvento" localSheetId="2">[41]Eventograma_e_Quantitativos!$N$108:OFFSET([41]Eventograma_e_Quantitativos!$BK$119,-1,0)</definedName>
    <definedName name="ValoresPorEvento" localSheetId="3">[40]Eventograma_e_Quantitativos!$N$108:OFFSET([40]Eventograma_e_Quantitativos!$BK$119,-1,0)</definedName>
    <definedName name="ValoresPorEvento" localSheetId="8">#REF!:OFFSET(#REF!,-1,0)</definedName>
    <definedName name="ValoresPorEvento" localSheetId="4">[40]Eventograma_e_Quantitativos!$N$108:OFFSET([40]Eventograma_e_Quantitativos!$BK$119,-1,0)</definedName>
    <definedName name="ValoresPorEvento">#REF!:OFFSET(#REF!,-1,0)</definedName>
    <definedName name="var_calç">#REF!</definedName>
    <definedName name="var_calç1">#REF!</definedName>
    <definedName name="var_calç2">#REF!</definedName>
    <definedName name="var_calç3">#REF!</definedName>
    <definedName name="var_calç4">#REF!</definedName>
    <definedName name="var_calç5">#REF!</definedName>
    <definedName name="var_calç6">#REF!</definedName>
    <definedName name="var_calç7">#REF!</definedName>
    <definedName name="var_calç8">#REF!</definedName>
    <definedName name="var_calç9">#REF!</definedName>
    <definedName name="var_fei">#REF!</definedName>
    <definedName name="var_fei1">#REF!</definedName>
    <definedName name="var_fei2">#REF!</definedName>
    <definedName name="var_fei3">#REF!</definedName>
    <definedName name="var_fei4">#REF!</definedName>
    <definedName name="var_fei5">#REF!</definedName>
    <definedName name="var_fei6">#REF!</definedName>
    <definedName name="var_fei7">#REF!</definedName>
    <definedName name="var_fei8">#REF!</definedName>
    <definedName name="var_fei9">#REF!</definedName>
    <definedName name="var_mec">#REF!</definedName>
    <definedName name="var_mec1">#REF!</definedName>
    <definedName name="var_mec2">#REF!</definedName>
    <definedName name="var_mec3">#REF!</definedName>
    <definedName name="var_mec4">#REF!</definedName>
    <definedName name="var_mec5">#REF!</definedName>
    <definedName name="var_mec6">#REF!</definedName>
    <definedName name="var_mec7">#REF!</definedName>
    <definedName name="var_mec8">#REF!</definedName>
    <definedName name="var_mec9">#REF!</definedName>
    <definedName name="Varredor_diu_lim_mercado">#REF!</definedName>
    <definedName name="Varredor_diu_lim_mercado_res">#REF!</definedName>
    <definedName name="Varredor_diu_var_man">#REF!</definedName>
    <definedName name="Varredor_diu_var_man_res">#REF!</definedName>
    <definedName name="Varredor_not_lim_mercado">#REF!</definedName>
    <definedName name="Varredor_not_lim_mercado_res">#REF!</definedName>
    <definedName name="Varredor_not_var_man">#REF!</definedName>
    <definedName name="Varredor_not_var_man_res">#REF!</definedName>
    <definedName name="VARRICAO">#REF!</definedName>
    <definedName name="varrição">#REF!</definedName>
    <definedName name="varrição1">#REF!</definedName>
    <definedName name="varrição2">#REF!</definedName>
    <definedName name="varrição3">#REF!</definedName>
    <definedName name="varrição4">#REF!</definedName>
    <definedName name="varrição5">#REF!</definedName>
    <definedName name="varrição6">#REF!</definedName>
    <definedName name="varrição7">#REF!</definedName>
    <definedName name="varrição8">#REF!</definedName>
    <definedName name="varrição9">#REF!</definedName>
    <definedName name="VarS">#REF!</definedName>
    <definedName name="VAX_ANT" localSheetId="2">#REF!</definedName>
    <definedName name="VAX_ANT" localSheetId="8">#REF!</definedName>
    <definedName name="VAX_ANT">#REF!</definedName>
    <definedName name="VAZAO" localSheetId="8">#REF!</definedName>
    <definedName name="VAZAO">#REF!</definedName>
    <definedName name="VAZAO_1">"#REF!"</definedName>
    <definedName name="VAZAO_2">"#REF!"</definedName>
    <definedName name="VAZAO_3">"#REF!"</definedName>
    <definedName name="VAZAO_4">"#REF!"</definedName>
    <definedName name="VAZAO_5">"#REF!"</definedName>
    <definedName name="VAZAO_6">"#REF!"</definedName>
    <definedName name="vega_i" localSheetId="8">#REF!</definedName>
    <definedName name="vega_i">#REF!</definedName>
    <definedName name="VEGA_SOPAVE_II" localSheetId="8">#REF!</definedName>
    <definedName name="VEGA_SOPAVE_II">#REF!</definedName>
    <definedName name="VEIC" localSheetId="8">#REF!</definedName>
    <definedName name="VEIC">#REF!</definedName>
    <definedName name="Versao" hidden="1">#REF!</definedName>
    <definedName name="VIDROS">#N/A</definedName>
    <definedName name="Vigia_diu_op_aterro">#REF!</definedName>
    <definedName name="Vigia_diu_op_aterro_res">#REF!</definedName>
    <definedName name="Vigia_not_op_aterro">#REF!</definedName>
    <definedName name="Vigia_not_op_aterro_res">#REF!</definedName>
    <definedName name="VM">#REF!</definedName>
    <definedName name="volumedebrita" localSheetId="7">'[5]DADOS COLETATO'!$I$10</definedName>
    <definedName name="volumedebrita" localSheetId="2">'[5]DADOS COLETATO'!$I$10</definedName>
    <definedName name="volumedebrita" localSheetId="3">'[5]DADOS COLETATO'!$I$10</definedName>
    <definedName name="volumedebrita" localSheetId="8">#REF!</definedName>
    <definedName name="volumedebrita" localSheetId="4">'[5]DADOS COLETATO'!$I$10</definedName>
    <definedName name="volumedebrita">#REF!</definedName>
    <definedName name="volumedecorte" localSheetId="7">'[5]DADOS COLETATO'!$I$9</definedName>
    <definedName name="volumedecorte" localSheetId="2">'[5]DADOS COLETATO'!$I$9</definedName>
    <definedName name="volumedecorte" localSheetId="3">'[5]DADOS COLETATO'!$I$9</definedName>
    <definedName name="volumedecorte" localSheetId="8">#REF!</definedName>
    <definedName name="volumedecorte" localSheetId="4">'[5]DADOS COLETATO'!$I$9</definedName>
    <definedName name="volumedecorte">#REF!</definedName>
    <definedName name="volumedepv" localSheetId="7">'[5]DADOS COLETATO'!$I$11</definedName>
    <definedName name="volumedepv" localSheetId="2">'[5]DADOS COLETATO'!$I$11</definedName>
    <definedName name="volumedepv" localSheetId="3">'[5]DADOS COLETATO'!$I$11</definedName>
    <definedName name="volumedepv" localSheetId="8">#REF!</definedName>
    <definedName name="volumedepv" localSheetId="4">'[5]DADOS COLETATO'!$I$11</definedName>
    <definedName name="volumedepv">#REF!</definedName>
    <definedName name="VP">#REF!</definedName>
    <definedName name="VRL" localSheetId="2">#REF!</definedName>
    <definedName name="VRL" localSheetId="8">#REF!</definedName>
    <definedName name="VRL">#REF!</definedName>
    <definedName name="VRL0" localSheetId="8">#REF!</definedName>
    <definedName name="VRL0">#REF!</definedName>
    <definedName name="VTE">"#ref!"</definedName>
    <definedName name="VTE_1" localSheetId="2">NÃO.DISP()</definedName>
    <definedName name="VTE_1" localSheetId="8">NA()</definedName>
    <definedName name="VTE_1">NA()</definedName>
    <definedName name="VTE_2" localSheetId="2">NÃO.DISP()</definedName>
    <definedName name="VTE_2" localSheetId="8">NA()</definedName>
    <definedName name="VTE_2">NA()</definedName>
    <definedName name="WAGNER">#REF!</definedName>
    <definedName name="wdwqdq" localSheetId="7" hidden="1">'[42]M.O. - 01'!#REF!</definedName>
    <definedName name="wdwqdq" localSheetId="2" hidden="1">'[42]M.O. - 01'!#REF!</definedName>
    <definedName name="wdwqdq" localSheetId="3" hidden="1">'[42]M.O. - 01'!#REF!</definedName>
    <definedName name="wdwqdq" localSheetId="8" hidden="1">#REF!</definedName>
    <definedName name="wdwqdq" localSheetId="4" hidden="1">'[42]M.O. - 01'!#REF!</definedName>
    <definedName name="wdwqdq" hidden="1">#REF!</definedName>
    <definedName name="wrn.PENDENCIAS." localSheetId="7" hidden="1">{#N/A,#N/A,FALSE,"GERAL";#N/A,#N/A,FALSE,"012-96";#N/A,#N/A,FALSE,"018-96";#N/A,#N/A,FALSE,"027-96";#N/A,#N/A,FALSE,"059-96";#N/A,#N/A,FALSE,"076-96";#N/A,#N/A,FALSE,"019-97";#N/A,#N/A,FALSE,"021-97";#N/A,#N/A,FALSE,"022-97";#N/A,#N/A,FALSE,"028-97"}</definedName>
    <definedName name="wrn.PENDENCIAS." localSheetId="2" hidden="1">{#N/A,#N/A,FALSE,"GERAL";#N/A,#N/A,FALSE,"012-96";#N/A,#N/A,FALSE,"018-96";#N/A,#N/A,FALSE,"027-96";#N/A,#N/A,FALSE,"059-96";#N/A,#N/A,FALSE,"076-96";#N/A,#N/A,FALSE,"019-97";#N/A,#N/A,FALSE,"021-97";#N/A,#N/A,FALSE,"022-97";#N/A,#N/A,FALSE,"028-97"}</definedName>
    <definedName name="wrn.PENDENCIAS." localSheetId="3"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WERW" localSheetId="2">#REF!</definedName>
    <definedName name="WWERW" localSheetId="8">#REF!</definedName>
    <definedName name="WWERW">#REF!</definedName>
    <definedName name="WWW" localSheetId="8">#REF!</definedName>
    <definedName name="WWW">#REF!</definedName>
    <definedName name="xxx" localSheetId="8">#REF!</definedName>
    <definedName name="xxx">#REF!</definedName>
    <definedName name="XXX010160100">#REF!</definedName>
    <definedName name="xxxx" localSheetId="7">'[43]listas ref'!$B$2:$B$6</definedName>
    <definedName name="xxxx" localSheetId="2">'[43]listas ref'!$B$2:$B$6</definedName>
    <definedName name="xxxx" localSheetId="3">'[43]listas ref'!$B$2:$B$6</definedName>
    <definedName name="xxxx" localSheetId="8">#REF!</definedName>
    <definedName name="xxxx" localSheetId="4">'[43]listas ref'!$B$2:$B$6</definedName>
    <definedName name="xxxx">#REF!</definedName>
    <definedName name="xxxxxx" localSheetId="7">[24]COPASAXSINAPI_ENXUTO!#REF!</definedName>
    <definedName name="xxxxxx" localSheetId="2">[24]COPASAXSINAPI_ENXUTO!#REF!</definedName>
    <definedName name="xxxxxx" localSheetId="3">[24]COPASAXSINAPI_ENXUTO!#REF!</definedName>
    <definedName name="xxxxxx" localSheetId="8">#REF!</definedName>
    <definedName name="xxxxxx" localSheetId="4">[24]COPASAXSINAPI_ENXUTO!#REF!</definedName>
    <definedName name="xxxxxx">#REF!</definedName>
    <definedName name="zero" localSheetId="2">#REF!</definedName>
    <definedName name="zero" localSheetId="8">#REF!</definedName>
    <definedName name="zer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28" l="1"/>
  <c r="B16" i="28"/>
  <c r="B14" i="28"/>
  <c r="B12" i="28"/>
  <c r="B10" i="28"/>
  <c r="H34" i="13"/>
  <c r="F54" i="13"/>
  <c r="F53" i="13"/>
  <c r="N42" i="1"/>
  <c r="F43" i="11"/>
  <c r="J43" i="11" s="1"/>
  <c r="K43" i="11" s="1"/>
  <c r="M43" i="11" s="1"/>
  <c r="J42" i="11"/>
  <c r="K42" i="11" s="1"/>
  <c r="M42" i="11" s="1"/>
  <c r="F41" i="11"/>
  <c r="J41" i="11" s="1"/>
  <c r="K41" i="11" s="1"/>
  <c r="H58" i="13"/>
  <c r="H57" i="13"/>
  <c r="H59" i="13" s="1"/>
  <c r="D48" i="13"/>
  <c r="K44" i="1"/>
  <c r="K42" i="1"/>
  <c r="N38" i="1"/>
  <c r="N40" i="1"/>
  <c r="N41" i="1"/>
  <c r="M41" i="11" l="1"/>
  <c r="K45" i="11" s="1"/>
  <c r="K44" i="11"/>
  <c r="G32" i="13"/>
  <c r="I10" i="29"/>
  <c r="E10" i="29"/>
  <c r="F10" i="29" s="1"/>
  <c r="H54" i="13"/>
  <c r="H53" i="13"/>
  <c r="AP28" i="28"/>
  <c r="AP18" i="28"/>
  <c r="AP16" i="28"/>
  <c r="AP14" i="28"/>
  <c r="AP12" i="28"/>
  <c r="AP10" i="28"/>
  <c r="F9" i="28"/>
  <c r="G9" i="28" s="1"/>
  <c r="H9" i="28" s="1"/>
  <c r="I9" i="28" s="1"/>
  <c r="J9" i="28" s="1"/>
  <c r="K9" i="28" s="1"/>
  <c r="L9" i="28" s="1"/>
  <c r="M9" i="28" s="1"/>
  <c r="N9" i="28" s="1"/>
  <c r="O9" i="28" s="1"/>
  <c r="P9" i="28" s="1"/>
  <c r="Q9" i="28" s="1"/>
  <c r="R9" i="28" s="1"/>
  <c r="S9" i="28" s="1"/>
  <c r="T9" i="28" s="1"/>
  <c r="U9" i="28" s="1"/>
  <c r="V9" i="28" s="1"/>
  <c r="W9" i="28" s="1"/>
  <c r="X9" i="28" s="1"/>
  <c r="Y9" i="28" s="1"/>
  <c r="Z9" i="28" s="1"/>
  <c r="AA9" i="28" s="1"/>
  <c r="AB9" i="28" s="1"/>
  <c r="AC9" i="28" s="1"/>
  <c r="AD9" i="28" s="1"/>
  <c r="AE9" i="28" s="1"/>
  <c r="AF9" i="28" s="1"/>
  <c r="AG9" i="28" s="1"/>
  <c r="AH9" i="28" s="1"/>
  <c r="AI9" i="28" s="1"/>
  <c r="AJ9" i="28" s="1"/>
  <c r="AK9" i="28" s="1"/>
  <c r="AL9" i="28" s="1"/>
  <c r="AM9" i="28" s="1"/>
  <c r="AN9" i="28" s="1"/>
  <c r="AO9" i="28" s="1"/>
  <c r="H55" i="13" l="1"/>
  <c r="H10" i="29"/>
  <c r="J10" i="29" s="1"/>
  <c r="H30" i="13" s="1"/>
  <c r="I43" i="27"/>
  <c r="G43" i="27"/>
  <c r="E43" i="27"/>
  <c r="L41" i="27"/>
  <c r="L39" i="27"/>
  <c r="L38" i="27"/>
  <c r="L37" i="27"/>
  <c r="L36" i="27"/>
  <c r="L34" i="27"/>
  <c r="L33" i="27"/>
  <c r="L32" i="27"/>
  <c r="L31" i="27"/>
  <c r="L30" i="27"/>
  <c r="L29" i="27"/>
  <c r="L28" i="27"/>
  <c r="L27" i="27"/>
  <c r="L26" i="27"/>
  <c r="L21" i="27"/>
  <c r="L20" i="27"/>
  <c r="L19" i="27"/>
  <c r="L18" i="27"/>
  <c r="L17" i="27"/>
  <c r="L16" i="27"/>
  <c r="L15" i="27"/>
  <c r="L14" i="27"/>
  <c r="L13" i="27"/>
  <c r="L12" i="27"/>
  <c r="L11" i="27"/>
  <c r="L10" i="27"/>
  <c r="L43" i="27" s="1"/>
  <c r="K87" i="1" l="1"/>
  <c r="K85" i="1"/>
  <c r="K82" i="1"/>
  <c r="K74" i="1"/>
  <c r="J34" i="1"/>
  <c r="J33" i="1"/>
  <c r="J32" i="1"/>
  <c r="J31" i="1"/>
  <c r="J30" i="1"/>
  <c r="J29" i="1"/>
  <c r="J28" i="1"/>
  <c r="J27" i="1"/>
  <c r="J26" i="1"/>
  <c r="J21" i="1"/>
  <c r="J22" i="1"/>
  <c r="J23" i="1"/>
  <c r="J24" i="1"/>
  <c r="J20" i="1"/>
  <c r="O18" i="23" l="1"/>
  <c r="N18" i="23"/>
  <c r="R18" i="23" s="1"/>
  <c r="M18" i="23"/>
  <c r="L18" i="23"/>
  <c r="K18" i="23"/>
  <c r="D18" i="23"/>
  <c r="E18" i="23" s="1"/>
  <c r="R17" i="23"/>
  <c r="E17" i="23"/>
  <c r="I17" i="23" s="1"/>
  <c r="O16" i="23"/>
  <c r="R16" i="23" s="1"/>
  <c r="N16" i="23"/>
  <c r="M16" i="23"/>
  <c r="L16" i="23"/>
  <c r="K16" i="23"/>
  <c r="D16" i="23"/>
  <c r="E16" i="23" s="1"/>
  <c r="O15" i="23"/>
  <c r="N15" i="23"/>
  <c r="M15" i="23"/>
  <c r="L15" i="23"/>
  <c r="K15" i="23"/>
  <c r="R15" i="23" s="1"/>
  <c r="D15" i="23"/>
  <c r="E15" i="23" s="1"/>
  <c r="O14" i="23"/>
  <c r="N14" i="23"/>
  <c r="R14" i="23" s="1"/>
  <c r="M14" i="23"/>
  <c r="L14" i="23"/>
  <c r="K14" i="23"/>
  <c r="D14" i="23"/>
  <c r="E14" i="23" s="1"/>
  <c r="R13" i="23"/>
  <c r="E13" i="23"/>
  <c r="I13" i="23" s="1"/>
  <c r="O12" i="23"/>
  <c r="R12" i="23" s="1"/>
  <c r="N12" i="23"/>
  <c r="M12" i="23"/>
  <c r="L12" i="23"/>
  <c r="K12" i="23"/>
  <c r="D12" i="23"/>
  <c r="E12" i="23" s="1"/>
  <c r="O11" i="23"/>
  <c r="N11" i="23"/>
  <c r="M11" i="23"/>
  <c r="L11" i="23"/>
  <c r="K11" i="23"/>
  <c r="R11" i="23" s="1"/>
  <c r="D11" i="23"/>
  <c r="E11" i="23" s="1"/>
  <c r="R10" i="23"/>
  <c r="E10" i="23"/>
  <c r="I10" i="23" s="1"/>
  <c r="O9" i="23"/>
  <c r="N9" i="23"/>
  <c r="M9" i="23"/>
  <c r="L9" i="23"/>
  <c r="K9" i="23"/>
  <c r="R9" i="23" s="1"/>
  <c r="D9" i="23"/>
  <c r="E9" i="23" s="1"/>
  <c r="R8" i="23"/>
  <c r="O8" i="23"/>
  <c r="N8" i="23"/>
  <c r="M8" i="23"/>
  <c r="L8" i="23"/>
  <c r="K8" i="23"/>
  <c r="D8" i="23"/>
  <c r="E8" i="23" s="1"/>
  <c r="O7" i="23"/>
  <c r="N7" i="23"/>
  <c r="M7" i="23"/>
  <c r="L7" i="23"/>
  <c r="K7" i="23"/>
  <c r="R7" i="23" s="1"/>
  <c r="D7" i="23"/>
  <c r="E7" i="23" s="1"/>
  <c r="R6" i="23"/>
  <c r="E6" i="23"/>
  <c r="I6" i="23" s="1"/>
  <c r="R5" i="23"/>
  <c r="E5" i="23"/>
  <c r="I5" i="23" s="1"/>
  <c r="H50" i="13"/>
  <c r="H51" i="13" s="1"/>
  <c r="H45" i="13"/>
  <c r="H44" i="13"/>
  <c r="H32" i="13"/>
  <c r="K34" i="11"/>
  <c r="K37" i="11" s="1"/>
  <c r="K29" i="11"/>
  <c r="K28" i="11"/>
  <c r="K27" i="11"/>
  <c r="K12" i="11"/>
  <c r="K11" i="11"/>
  <c r="K10" i="11"/>
  <c r="F6" i="11"/>
  <c r="F5" i="11"/>
  <c r="K34" i="1"/>
  <c r="K55" i="1"/>
  <c r="K56" i="1"/>
  <c r="F11" i="4"/>
  <c r="H48" i="13" l="1"/>
  <c r="H60" i="13"/>
  <c r="G11" i="23"/>
  <c r="I11" i="23"/>
  <c r="J6" i="23"/>
  <c r="P6" i="23" s="1"/>
  <c r="Q6" i="23"/>
  <c r="S6" i="23" s="1"/>
  <c r="I14" i="23"/>
  <c r="F14" i="23"/>
  <c r="H9" i="23"/>
  <c r="I9" i="23" s="1"/>
  <c r="F9" i="23"/>
  <c r="F16" i="23"/>
  <c r="H16" i="23" s="1"/>
  <c r="I16" i="23" s="1"/>
  <c r="F12" i="23"/>
  <c r="G15" i="23"/>
  <c r="I15" i="23" s="1"/>
  <c r="Q17" i="23"/>
  <c r="S17" i="23" s="1"/>
  <c r="J17" i="23"/>
  <c r="P17" i="23" s="1"/>
  <c r="G8" i="23"/>
  <c r="I8" i="23"/>
  <c r="P10" i="23"/>
  <c r="J10" i="23"/>
  <c r="Q10" i="23"/>
  <c r="S10" i="23" s="1"/>
  <c r="G18" i="23"/>
  <c r="I18" i="23" s="1"/>
  <c r="Q5" i="23"/>
  <c r="S5" i="23" s="1"/>
  <c r="J5" i="23"/>
  <c r="P5" i="23" s="1"/>
  <c r="P13" i="23"/>
  <c r="Q13" i="23"/>
  <c r="S13" i="23" s="1"/>
  <c r="J13" i="23"/>
  <c r="F7" i="23"/>
  <c r="I7" i="23"/>
  <c r="H46" i="13"/>
  <c r="H42" i="13" s="1"/>
  <c r="I12" i="23" l="1"/>
  <c r="J9" i="23"/>
  <c r="Q9" i="23"/>
  <c r="S9" i="23" s="1"/>
  <c r="P9" i="23"/>
  <c r="T9" i="23" s="1"/>
  <c r="Q16" i="23"/>
  <c r="S16" i="23" s="1"/>
  <c r="P16" i="23"/>
  <c r="T16" i="23" s="1"/>
  <c r="J16" i="23"/>
  <c r="J15" i="23"/>
  <c r="P15" i="23" s="1"/>
  <c r="T15" i="23" s="1"/>
  <c r="Q15" i="23"/>
  <c r="S15" i="23" s="1"/>
  <c r="Q18" i="23"/>
  <c r="S18" i="23" s="1"/>
  <c r="U18" i="23" s="1"/>
  <c r="J18" i="23"/>
  <c r="P18" i="23" s="1"/>
  <c r="T18" i="23" s="1"/>
  <c r="Q8" i="23"/>
  <c r="S8" i="23" s="1"/>
  <c r="J8" i="23"/>
  <c r="P8" i="23" s="1"/>
  <c r="T8" i="23" s="1"/>
  <c r="Q14" i="23"/>
  <c r="S14" i="23" s="1"/>
  <c r="J14" i="23"/>
  <c r="P14" i="23" s="1"/>
  <c r="T14" i="23" s="1"/>
  <c r="J7" i="23"/>
  <c r="P7" i="23" s="1"/>
  <c r="T7" i="23" s="1"/>
  <c r="Q7" i="23"/>
  <c r="S7" i="23" s="1"/>
  <c r="H12" i="23"/>
  <c r="J11" i="23"/>
  <c r="Q11" i="23"/>
  <c r="S11" i="23" s="1"/>
  <c r="P11" i="23"/>
  <c r="T11" i="23" s="1"/>
  <c r="Q12" i="23" l="1"/>
  <c r="S12" i="23" s="1"/>
  <c r="J12" i="23"/>
  <c r="P12" i="23" s="1"/>
  <c r="T12" i="23" s="1"/>
  <c r="U7" i="23"/>
  <c r="U16" i="23"/>
  <c r="U9" i="23"/>
  <c r="U15" i="23"/>
  <c r="U14" i="23"/>
  <c r="U11" i="23"/>
  <c r="U8" i="23"/>
  <c r="U12" i="23" l="1"/>
  <c r="D39" i="14" l="1"/>
  <c r="C39" i="14"/>
  <c r="D32" i="14"/>
  <c r="C32" i="14"/>
  <c r="D20" i="14"/>
  <c r="D42" i="14" s="1"/>
  <c r="C20" i="14"/>
  <c r="C41" i="14" s="1"/>
  <c r="D41" i="14" l="1"/>
  <c r="D43" i="14" s="1"/>
  <c r="D44" i="14" s="1"/>
  <c r="C42" i="14"/>
  <c r="C43" i="14" s="1"/>
  <c r="C44" i="14" s="1"/>
  <c r="K13" i="11" l="1"/>
  <c r="H39" i="13"/>
  <c r="H38" i="13"/>
  <c r="H26" i="13"/>
  <c r="H27" i="13" s="1"/>
  <c r="H28" i="13" s="1"/>
  <c r="H20" i="13"/>
  <c r="H14" i="13"/>
  <c r="K83" i="1"/>
  <c r="K78" i="1"/>
  <c r="K76" i="1"/>
  <c r="K75" i="1"/>
  <c r="K73" i="1"/>
  <c r="K71" i="1"/>
  <c r="K69" i="1"/>
  <c r="K68" i="1"/>
  <c r="K67" i="1"/>
  <c r="K66" i="1"/>
  <c r="K65" i="1"/>
  <c r="K64" i="1"/>
  <c r="K63" i="1"/>
  <c r="K62" i="1"/>
  <c r="K58" i="1"/>
  <c r="K57" i="1"/>
  <c r="K54" i="1"/>
  <c r="K53" i="1"/>
  <c r="K52" i="1"/>
  <c r="K51" i="1"/>
  <c r="K50" i="1"/>
  <c r="K49" i="1"/>
  <c r="K48" i="1"/>
  <c r="K47" i="1"/>
  <c r="K41" i="1"/>
  <c r="K40" i="1"/>
  <c r="K38" i="1"/>
  <c r="K33" i="1"/>
  <c r="K32" i="1"/>
  <c r="K31" i="1"/>
  <c r="K30" i="1"/>
  <c r="K29" i="1"/>
  <c r="K28" i="1"/>
  <c r="K27" i="1"/>
  <c r="K26" i="1"/>
  <c r="K24" i="1"/>
  <c r="K23" i="1"/>
  <c r="K22" i="1"/>
  <c r="K21" i="1"/>
  <c r="K20" i="1"/>
  <c r="K30" i="11" l="1"/>
  <c r="H15" i="13"/>
  <c r="H16" i="13" s="1"/>
  <c r="H33" i="13"/>
  <c r="H24" i="13"/>
  <c r="H40" i="13"/>
  <c r="H36" i="13" s="1"/>
  <c r="H21" i="13"/>
  <c r="H22" i="13" s="1"/>
  <c r="H18" i="13" l="1"/>
  <c r="H12" i="13"/>
  <c r="X3" i="4" l="1"/>
  <c r="W3" i="4"/>
  <c r="V3" i="4"/>
  <c r="X10" i="4"/>
  <c r="X6" i="4"/>
  <c r="X9" i="4"/>
  <c r="X8" i="4"/>
  <c r="X7" i="4"/>
  <c r="W10" i="4"/>
  <c r="W6" i="4"/>
  <c r="W9" i="4"/>
  <c r="W8" i="4"/>
  <c r="W7" i="4"/>
  <c r="V10" i="4"/>
  <c r="V6" i="4"/>
  <c r="V9" i="4"/>
  <c r="V8" i="4"/>
  <c r="V7" i="4"/>
  <c r="S9" i="4" l="1"/>
  <c r="S10" i="4"/>
  <c r="S6" i="4"/>
  <c r="S8" i="4"/>
  <c r="S7" i="4"/>
  <c r="F3" i="4" l="1"/>
  <c r="I5" i="1" s="1"/>
  <c r="J42" i="1" l="1"/>
  <c r="L42" i="1" s="1"/>
  <c r="M42" i="1" s="1"/>
  <c r="J44" i="1"/>
  <c r="L44" i="1" s="1"/>
  <c r="M44" i="1" s="1"/>
  <c r="M34" i="1"/>
  <c r="J87" i="1"/>
  <c r="L87" i="1" s="1"/>
  <c r="M87" i="1" s="1"/>
  <c r="J85" i="1"/>
  <c r="L85" i="1" s="1"/>
  <c r="M85" i="1" s="1"/>
  <c r="J82" i="1"/>
  <c r="L82" i="1" s="1"/>
  <c r="M82" i="1" s="1"/>
  <c r="J74" i="1"/>
  <c r="L74" i="1" s="1"/>
  <c r="M74" i="1" s="1"/>
  <c r="J55" i="1"/>
  <c r="L55" i="1" s="1"/>
  <c r="M55" i="1" s="1"/>
  <c r="J56" i="1"/>
  <c r="L56" i="1" s="1"/>
  <c r="M56" i="1" s="1"/>
  <c r="H5" i="11"/>
  <c r="H5" i="13"/>
  <c r="J64" i="1"/>
  <c r="L64" i="1" s="1"/>
  <c r="M64" i="1" s="1"/>
  <c r="J47" i="1"/>
  <c r="L47" i="1" s="1"/>
  <c r="M47" i="1" s="1"/>
  <c r="J71" i="1"/>
  <c r="L71" i="1" s="1"/>
  <c r="M71" i="1" s="1"/>
  <c r="J62" i="1"/>
  <c r="L62" i="1" s="1"/>
  <c r="M62" i="1" s="1"/>
  <c r="J51" i="1"/>
  <c r="L51" i="1" s="1"/>
  <c r="M51" i="1" s="1"/>
  <c r="J63" i="1"/>
  <c r="L63" i="1" s="1"/>
  <c r="M63" i="1" s="1"/>
  <c r="J73" i="1"/>
  <c r="L73" i="1" s="1"/>
  <c r="M73" i="1" s="1"/>
  <c r="M29" i="1"/>
  <c r="J67" i="1"/>
  <c r="L67" i="1" s="1"/>
  <c r="M67" i="1" s="1"/>
  <c r="J69" i="1"/>
  <c r="L69" i="1" s="1"/>
  <c r="M69" i="1" s="1"/>
  <c r="M33" i="1"/>
  <c r="M32" i="1"/>
  <c r="J76" i="1"/>
  <c r="L76" i="1" s="1"/>
  <c r="M76" i="1" s="1"/>
  <c r="J68" i="1"/>
  <c r="L68" i="1" s="1"/>
  <c r="M68" i="1" s="1"/>
  <c r="M30" i="1"/>
  <c r="M27" i="1"/>
  <c r="J83" i="1"/>
  <c r="L83" i="1" s="1"/>
  <c r="M83" i="1" s="1"/>
  <c r="M20" i="1"/>
  <c r="J40" i="1"/>
  <c r="L40" i="1" s="1"/>
  <c r="M40" i="1" s="1"/>
  <c r="M28" i="1"/>
  <c r="J66" i="1"/>
  <c r="L66" i="1" s="1"/>
  <c r="M66" i="1" s="1"/>
  <c r="M24" i="1"/>
  <c r="J41" i="1"/>
  <c r="L41" i="1" s="1"/>
  <c r="M41" i="1" s="1"/>
  <c r="J78" i="1"/>
  <c r="L78" i="1" s="1"/>
  <c r="M78" i="1" s="1"/>
  <c r="J52" i="1"/>
  <c r="L52" i="1" s="1"/>
  <c r="M52" i="1" s="1"/>
  <c r="J58" i="1"/>
  <c r="L58" i="1" s="1"/>
  <c r="M58" i="1" s="1"/>
  <c r="J54" i="1"/>
  <c r="L54" i="1" s="1"/>
  <c r="M54" i="1" s="1"/>
  <c r="J50" i="1"/>
  <c r="L50" i="1" s="1"/>
  <c r="M50" i="1" s="1"/>
  <c r="M26" i="1"/>
  <c r="J65" i="1"/>
  <c r="L65" i="1" s="1"/>
  <c r="M65" i="1" s="1"/>
  <c r="M23" i="1"/>
  <c r="J57" i="1"/>
  <c r="L57" i="1" s="1"/>
  <c r="M57" i="1" s="1"/>
  <c r="J38" i="1"/>
  <c r="L38" i="1" s="1"/>
  <c r="M38" i="1" s="1"/>
  <c r="M21" i="1"/>
  <c r="M22" i="1"/>
  <c r="J49" i="1"/>
  <c r="L49" i="1" s="1"/>
  <c r="M49" i="1" s="1"/>
  <c r="J75" i="1"/>
  <c r="L75" i="1" s="1"/>
  <c r="M75" i="1" s="1"/>
  <c r="M31" i="1"/>
  <c r="J48" i="1"/>
  <c r="L48" i="1" s="1"/>
  <c r="M48" i="1" s="1"/>
  <c r="J53" i="1"/>
  <c r="L53" i="1" s="1"/>
  <c r="M53" i="1" s="1"/>
  <c r="S3" i="4"/>
  <c r="M45" i="1" l="1"/>
  <c r="E12" i="28" s="1"/>
  <c r="M93" i="1"/>
  <c r="M89" i="1"/>
  <c r="M79" i="1"/>
  <c r="E16" i="28" s="1"/>
  <c r="M59" i="1"/>
  <c r="E14" i="28" s="1"/>
  <c r="E18" i="28"/>
  <c r="AE13" i="28" l="1"/>
  <c r="AH13" i="28"/>
  <c r="AG13" i="28"/>
  <c r="L13" i="28"/>
  <c r="K13" i="28"/>
  <c r="AJ13" i="28"/>
  <c r="Z13" i="28"/>
  <c r="S13" i="28"/>
  <c r="AL13" i="28"/>
  <c r="AD13" i="28"/>
  <c r="T13" i="28"/>
  <c r="AK13" i="28"/>
  <c r="AF13" i="28"/>
  <c r="U13" i="28"/>
  <c r="X13" i="28"/>
  <c r="W13" i="28"/>
  <c r="J13" i="28"/>
  <c r="AA13" i="28"/>
  <c r="I13" i="28"/>
  <c r="P13" i="28"/>
  <c r="V13" i="28"/>
  <c r="AC13" i="28"/>
  <c r="AB13" i="28"/>
  <c r="G13" i="28"/>
  <c r="AI13" i="28"/>
  <c r="N13" i="28"/>
  <c r="O13" i="28"/>
  <c r="AM13" i="28"/>
  <c r="M13" i="28"/>
  <c r="AN13" i="28"/>
  <c r="Q13" i="28"/>
  <c r="AO13" i="28"/>
  <c r="H13" i="28"/>
  <c r="Y13" i="28"/>
  <c r="F13" i="28"/>
  <c r="R13" i="28"/>
  <c r="AK15" i="28"/>
  <c r="AM15" i="28"/>
  <c r="Q15" i="28"/>
  <c r="AH15" i="28"/>
  <c r="N15" i="28"/>
  <c r="AO15" i="28"/>
  <c r="AB15" i="28"/>
  <c r="W15" i="28"/>
  <c r="M15" i="28"/>
  <c r="O15" i="28"/>
  <c r="T15" i="28"/>
  <c r="Y15" i="28"/>
  <c r="AA15" i="28"/>
  <c r="Z15" i="28"/>
  <c r="R15" i="28"/>
  <c r="I15" i="28"/>
  <c r="L15" i="28"/>
  <c r="AL15" i="28"/>
  <c r="AC15" i="28"/>
  <c r="U15" i="28"/>
  <c r="X15" i="28"/>
  <c r="H15" i="28"/>
  <c r="V15" i="28"/>
  <c r="AG15" i="28"/>
  <c r="AJ15" i="28"/>
  <c r="P15" i="28"/>
  <c r="AI15" i="28"/>
  <c r="J15" i="28"/>
  <c r="F15" i="28"/>
  <c r="AD15" i="28"/>
  <c r="K15" i="28"/>
  <c r="G15" i="28"/>
  <c r="S15" i="28"/>
  <c r="AN15" i="28"/>
  <c r="AE15" i="28"/>
  <c r="AF15" i="28"/>
  <c r="AI17" i="28"/>
  <c r="G17" i="28"/>
  <c r="K17" i="28"/>
  <c r="O17" i="28"/>
  <c r="AD17" i="28"/>
  <c r="T17" i="28"/>
  <c r="Z17" i="28"/>
  <c r="AE17" i="28"/>
  <c r="J17" i="28"/>
  <c r="AA17" i="28"/>
  <c r="U17" i="28"/>
  <c r="AK17" i="28"/>
  <c r="AO17" i="28"/>
  <c r="R17" i="28"/>
  <c r="N17" i="28"/>
  <c r="L17" i="28"/>
  <c r="V17" i="28"/>
  <c r="AM17" i="28"/>
  <c r="Q17" i="28"/>
  <c r="AG17" i="28"/>
  <c r="AH17" i="28"/>
  <c r="AL17" i="28"/>
  <c r="S17" i="28"/>
  <c r="M17" i="28"/>
  <c r="W17" i="28"/>
  <c r="P17" i="28"/>
  <c r="AF17" i="28"/>
  <c r="AB17" i="28"/>
  <c r="I17" i="28"/>
  <c r="AN17" i="28"/>
  <c r="AC17" i="28"/>
  <c r="AJ17" i="28"/>
  <c r="X17" i="28"/>
  <c r="F17" i="28"/>
  <c r="Y17" i="28"/>
  <c r="H17" i="28"/>
  <c r="AM19" i="28"/>
  <c r="R19" i="28"/>
  <c r="F19" i="28"/>
  <c r="AC19" i="28"/>
  <c r="I19" i="28"/>
  <c r="O19" i="28"/>
  <c r="AO19" i="28"/>
  <c r="U19" i="28"/>
  <c r="G19" i="28"/>
  <c r="N19" i="28"/>
  <c r="AA19" i="28"/>
  <c r="AG19" i="28"/>
  <c r="Z19" i="28"/>
  <c r="T19" i="28"/>
  <c r="X19" i="28"/>
  <c r="AL19" i="28"/>
  <c r="L19" i="28"/>
  <c r="S19" i="28"/>
  <c r="AJ19" i="28"/>
  <c r="Y19" i="28"/>
  <c r="P19" i="28"/>
  <c r="AF19" i="28"/>
  <c r="W19" i="28"/>
  <c r="J19" i="28"/>
  <c r="AI19" i="28"/>
  <c r="AN19" i="28"/>
  <c r="V19" i="28"/>
  <c r="AH19" i="28"/>
  <c r="AE19" i="28"/>
  <c r="H19" i="28"/>
  <c r="M19" i="28"/>
  <c r="K19" i="28"/>
  <c r="AK19" i="28"/>
  <c r="AB19" i="28"/>
  <c r="AD19" i="28"/>
  <c r="Q19" i="28"/>
  <c r="M35" i="1"/>
  <c r="E10" i="28" s="1"/>
  <c r="E20" i="28" s="1"/>
  <c r="D18" i="28" s="1"/>
  <c r="AP13" i="28" l="1"/>
  <c r="AP17" i="28"/>
  <c r="AP15" i="28"/>
  <c r="AH11" i="28"/>
  <c r="AH24" i="28" s="1"/>
  <c r="AH22" i="28" s="1"/>
  <c r="AJ11" i="28"/>
  <c r="AJ24" i="28" s="1"/>
  <c r="AJ22" i="28" s="1"/>
  <c r="AF11" i="28"/>
  <c r="AF24" i="28" s="1"/>
  <c r="AF22" i="28" s="1"/>
  <c r="N11" i="28"/>
  <c r="N24" i="28" s="1"/>
  <c r="N22" i="28" s="1"/>
  <c r="I11" i="28"/>
  <c r="I24" i="28" s="1"/>
  <c r="I22" i="28" s="1"/>
  <c r="S11" i="28"/>
  <c r="S24" i="28" s="1"/>
  <c r="S22" i="28" s="1"/>
  <c r="T11" i="28"/>
  <c r="T24" i="28" s="1"/>
  <c r="T22" i="28" s="1"/>
  <c r="U11" i="28"/>
  <c r="U24" i="28" s="1"/>
  <c r="U22" i="28" s="1"/>
  <c r="V11" i="28"/>
  <c r="V24" i="28" s="1"/>
  <c r="V22" i="28" s="1"/>
  <c r="F11" i="28"/>
  <c r="F24" i="28" s="1"/>
  <c r="AG11" i="28"/>
  <c r="AG24" i="28" s="1"/>
  <c r="AG22" i="28" s="1"/>
  <c r="AE11" i="28"/>
  <c r="AE24" i="28" s="1"/>
  <c r="AE22" i="28" s="1"/>
  <c r="AM11" i="28"/>
  <c r="AM24" i="28" s="1"/>
  <c r="AM22" i="28" s="1"/>
  <c r="H11" i="28"/>
  <c r="H24" i="28" s="1"/>
  <c r="H22" i="28" s="1"/>
  <c r="M11" i="28"/>
  <c r="M24" i="28" s="1"/>
  <c r="M22" i="28" s="1"/>
  <c r="AB11" i="28"/>
  <c r="AB24" i="28" s="1"/>
  <c r="AB22" i="28" s="1"/>
  <c r="R11" i="28"/>
  <c r="R24" i="28" s="1"/>
  <c r="R22" i="28" s="1"/>
  <c r="P11" i="28"/>
  <c r="P24" i="28" s="1"/>
  <c r="P22" i="28" s="1"/>
  <c r="J11" i="28"/>
  <c r="J24" i="28" s="1"/>
  <c r="J22" i="28" s="1"/>
  <c r="Y11" i="28"/>
  <c r="Y24" i="28" s="1"/>
  <c r="Y22" i="28" s="1"/>
  <c r="Q11" i="28"/>
  <c r="Q24" i="28" s="1"/>
  <c r="Q22" i="28" s="1"/>
  <c r="AD11" i="28"/>
  <c r="AD24" i="28" s="1"/>
  <c r="AD22" i="28" s="1"/>
  <c r="AN11" i="28"/>
  <c r="AN24" i="28" s="1"/>
  <c r="AN22" i="28" s="1"/>
  <c r="K11" i="28"/>
  <c r="K24" i="28" s="1"/>
  <c r="K22" i="28" s="1"/>
  <c r="AL11" i="28"/>
  <c r="AL24" i="28" s="1"/>
  <c r="AL22" i="28" s="1"/>
  <c r="L11" i="28"/>
  <c r="L24" i="28" s="1"/>
  <c r="L22" i="28" s="1"/>
  <c r="AI11" i="28"/>
  <c r="AI24" i="28" s="1"/>
  <c r="AI22" i="28" s="1"/>
  <c r="O11" i="28"/>
  <c r="O24" i="28" s="1"/>
  <c r="O22" i="28" s="1"/>
  <c r="AK11" i="28"/>
  <c r="AK24" i="28" s="1"/>
  <c r="AK22" i="28" s="1"/>
  <c r="AC11" i="28"/>
  <c r="AC24" i="28" s="1"/>
  <c r="AC22" i="28" s="1"/>
  <c r="W11" i="28"/>
  <c r="W24" i="28" s="1"/>
  <c r="W22" i="28" s="1"/>
  <c r="X11" i="28"/>
  <c r="X24" i="28" s="1"/>
  <c r="X22" i="28" s="1"/>
  <c r="AO11" i="28"/>
  <c r="AO24" i="28" s="1"/>
  <c r="AO22" i="28" s="1"/>
  <c r="G11" i="28"/>
  <c r="G24" i="28" s="1"/>
  <c r="G22" i="28" s="1"/>
  <c r="Z11" i="28"/>
  <c r="Z24" i="28" s="1"/>
  <c r="Z22" i="28" s="1"/>
  <c r="AA11" i="28"/>
  <c r="AA24" i="28" s="1"/>
  <c r="AA22" i="28" s="1"/>
  <c r="AP19" i="28"/>
  <c r="D14" i="28"/>
  <c r="D16" i="28"/>
  <c r="D12" i="28"/>
  <c r="D10" i="28"/>
  <c r="M90" i="1"/>
  <c r="M16" i="1"/>
  <c r="E28" i="28" s="1"/>
  <c r="E30" i="28" s="1"/>
  <c r="AP11" i="28" l="1"/>
  <c r="AP24" i="28" s="1"/>
  <c r="D20"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P30" i="28" s="1"/>
  <c r="F22" i="28"/>
  <c r="F23" i="28" l="1"/>
  <c r="G23" i="28" s="1"/>
  <c r="H23" i="28" s="1"/>
  <c r="I23" i="28" s="1"/>
  <c r="J23" i="28" s="1"/>
  <c r="K23" i="28" s="1"/>
  <c r="L23" i="28" s="1"/>
  <c r="M23" i="28" s="1"/>
  <c r="N23" i="28" s="1"/>
  <c r="O23" i="28" s="1"/>
  <c r="P23" i="28" s="1"/>
  <c r="Q23" i="28" s="1"/>
  <c r="R23" i="28" s="1"/>
  <c r="S23" i="28" s="1"/>
  <c r="T23" i="28" s="1"/>
  <c r="U23" i="28" s="1"/>
  <c r="V23" i="28" s="1"/>
  <c r="W23" i="28" s="1"/>
  <c r="X23" i="28" s="1"/>
  <c r="Y23" i="28" s="1"/>
  <c r="Z23" i="28" s="1"/>
  <c r="AA23" i="28" s="1"/>
  <c r="AB23" i="28" s="1"/>
  <c r="AC23" i="28" s="1"/>
  <c r="AD23" i="28" s="1"/>
  <c r="AE23" i="28" s="1"/>
  <c r="AF23" i="28" s="1"/>
  <c r="AG23" i="28" s="1"/>
  <c r="AH23" i="28" s="1"/>
  <c r="AI23" i="28" s="1"/>
  <c r="AJ23" i="28" s="1"/>
  <c r="AK23" i="28" s="1"/>
  <c r="AL23" i="28" s="1"/>
  <c r="AM23" i="28" s="1"/>
  <c r="AN23" i="28" s="1"/>
  <c r="AO23" i="28" s="1"/>
  <c r="AP23" i="28" s="1"/>
  <c r="AP22"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RAFAEL MARUCH DE CARVALHO</author>
  </authors>
  <commentList>
    <comment ref="J5" authorId="0" shapeId="0" xr:uid="{00000000-0006-0000-0000-000001000000}">
      <text>
        <r>
          <rPr>
            <b/>
            <sz val="9"/>
            <color indexed="81"/>
            <rFont val="Segoe UI"/>
            <family val="2"/>
          </rPr>
          <t xml:space="preserve">Preencher caso exista BDI diferenciado. 
Por exemplo, BDI diferenciado para equipamentos.
</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RAFAEL MARUCH DE CARVALHO</author>
    <author>THIAGO GONÇALVES BARROSO</author>
  </authors>
  <commentList>
    <comment ref="C5" authorId="0" shapeId="0" xr:uid="{E8BB1CA4-1392-48FB-8AC2-841740B20715}">
      <text>
        <r>
          <rPr>
            <b/>
            <sz val="9"/>
            <color indexed="81"/>
            <rFont val="Segoe UI"/>
            <family val="2"/>
          </rPr>
          <t>SIM ou NÃO</t>
        </r>
      </text>
    </comment>
    <comment ref="C6" authorId="1" shapeId="0" xr:uid="{CD9C02A4-424F-49D1-852C-261C3642B57E}">
      <text>
        <r>
          <rPr>
            <sz val="9"/>
            <color indexed="81"/>
            <rFont val="Segoe UI"/>
            <family val="2"/>
          </rPr>
          <t xml:space="preserve">CENTRAL
JEQUITINHONHA
LESTE
NORTE
SUL
TRIANGULO
</t>
        </r>
      </text>
    </comment>
    <comment ref="G6" authorId="0" shapeId="0" xr:uid="{51E1EB73-2F5B-4E54-AA27-0ADA91C61D46}">
      <text>
        <r>
          <rPr>
            <b/>
            <sz val="9"/>
            <color indexed="81"/>
            <rFont val="Segoe UI"/>
            <family val="2"/>
          </rPr>
          <t xml:space="preserve">Preencher caso exista BDI diferenciado. 
Por exemplo, BDI diferenciado para equipamentos.
</t>
        </r>
        <r>
          <rPr>
            <sz val="9"/>
            <color indexed="81"/>
            <rFont val="Segoe UI"/>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RAFAEL MARUCH DE CARVALHO</author>
    <author>THIAGO GONÇALVES BARROSO</author>
  </authors>
  <commentList>
    <comment ref="C5" authorId="0" shapeId="0" xr:uid="{839541B3-2996-475F-AA9E-342A281D4935}">
      <text>
        <r>
          <rPr>
            <b/>
            <sz val="9"/>
            <color indexed="81"/>
            <rFont val="Segoe UI"/>
            <family val="2"/>
          </rPr>
          <t>SIM ou NÃO</t>
        </r>
      </text>
    </comment>
    <comment ref="I5" authorId="0" shapeId="0" xr:uid="{00D9E8AE-2915-43ED-AD99-7337D454ABDA}">
      <text>
        <r>
          <rPr>
            <b/>
            <sz val="9"/>
            <color indexed="81"/>
            <rFont val="Segoe UI"/>
            <family val="2"/>
          </rPr>
          <t xml:space="preserve">Preencher caso exista BDI diferenciado. 
Por exemplo, BDI diferenciado para equipamentos.
</t>
        </r>
        <r>
          <rPr>
            <sz val="9"/>
            <color indexed="81"/>
            <rFont val="Segoe UI"/>
            <family val="2"/>
          </rPr>
          <t xml:space="preserve">
</t>
        </r>
      </text>
    </comment>
    <comment ref="C6" authorId="1" shapeId="0" xr:uid="{8CFFCE1A-5F47-4721-8539-188BC9DBB585}">
      <text>
        <r>
          <rPr>
            <sz val="9"/>
            <color indexed="81"/>
            <rFont val="Segoe UI"/>
            <family val="2"/>
          </rPr>
          <t xml:space="preserve">CENTRAL
JEQUITINHONHA
LESTE
NORTE
SUL
TRIANGULO
</t>
        </r>
      </text>
    </comment>
  </commentList>
</comments>
</file>

<file path=xl/sharedStrings.xml><?xml version="1.0" encoding="utf-8"?>
<sst xmlns="http://schemas.openxmlformats.org/spreadsheetml/2006/main" count="1134" uniqueCount="636">
  <si>
    <t>LEGENDA</t>
  </si>
  <si>
    <t>PREENCHIMENTO AUTOMÁTICO</t>
  </si>
  <si>
    <t>COMPOSIÇÃO DO BDI</t>
  </si>
  <si>
    <t>GARANTIA (G) e SEGURO (S)</t>
  </si>
  <si>
    <t>OBJETO</t>
  </si>
  <si>
    <t>RISCO ( R )</t>
  </si>
  <si>
    <t>CIDADE</t>
  </si>
  <si>
    <t>UF</t>
  </si>
  <si>
    <t>DESPESAS FINANCEIRAS (DF)</t>
  </si>
  <si>
    <t>DESONERAÇÃO</t>
  </si>
  <si>
    <t>BDI 1</t>
  </si>
  <si>
    <t>BDI 2</t>
  </si>
  <si>
    <t>ADMINISTRAÇÃO CENTRAL (AC)</t>
  </si>
  <si>
    <t>LUCRO (L)</t>
  </si>
  <si>
    <t>TRIBUTOS (T)</t>
  </si>
  <si>
    <t>ITEM</t>
  </si>
  <si>
    <t>CÓDIGO</t>
  </si>
  <si>
    <t>REFERÊNCIA</t>
  </si>
  <si>
    <t>DESCRIÇÃO DOS SERVIÇOS</t>
  </si>
  <si>
    <t>UNIDADE</t>
  </si>
  <si>
    <t>QUANTIDADE</t>
  </si>
  <si>
    <t>BDI</t>
  </si>
  <si>
    <t>FÓRMULA ADOTADA:</t>
  </si>
  <si>
    <t>TOTAL GERAL</t>
  </si>
  <si>
    <t>ÓRGÃO</t>
  </si>
  <si>
    <t>Espaço detalhamento da fórmula de cálculo utilizada para o BDI. A referência pode ser, por exemplo, aquela citada no Acórdão 2622/2013 do TCU - Plenário. Se tal fórmula for utilizada, nesse espaço deverá ser escrito "BDI = (((1 + AC + G + S + R) x (1 + DF) x (1 + L))/(1 - T))   - 1"</t>
  </si>
  <si>
    <t>BDI PROPOSTO:</t>
  </si>
  <si>
    <t>PREÇO TOTAL</t>
  </si>
  <si>
    <t>CUSTO UNITÁRIO (SEM BDI)</t>
  </si>
  <si>
    <t>VALOR UNITÁRIO (R$)</t>
  </si>
  <si>
    <t>ENCARGOS SOCIAIS - HORISTAS (%)</t>
  </si>
  <si>
    <t>ENCARGOS SOCIAIS - MENSALISTAS (%)</t>
  </si>
  <si>
    <t>PREENCHIMENTO OBRIGATÓRIO</t>
  </si>
  <si>
    <t>PREENCHIIMENTO FACULTATIVO</t>
  </si>
  <si>
    <t>PREÇO UNITÁRIO (COM BDI)</t>
  </si>
  <si>
    <t>SINAPI</t>
  </si>
  <si>
    <t>LOCALIDADE (SETOP)</t>
  </si>
  <si>
    <t>SUDECAP</t>
  </si>
  <si>
    <t>DATA-BASE (MÊS/ANO)</t>
  </si>
  <si>
    <t>TIPOS DE OBRA</t>
  </si>
  <si>
    <t>1º QUARTIL</t>
  </si>
  <si>
    <t>MÉDIO</t>
  </si>
  <si>
    <t>3º QUARTIL</t>
  </si>
  <si>
    <t>CONSTRUÇÃO DE EDIFÍCIOS</t>
  </si>
  <si>
    <t>CONSTRUÇÃO DE RODOVIAS E FERROVIAS</t>
  </si>
  <si>
    <t>CONSTRUÇÃO DE REDES DE ABASTECIMENTO DE ÁGUA, COLETA DE ESGOTO E CONSTRUÇÕES CORRELATAS</t>
  </si>
  <si>
    <t>CONSTRUÇÃO E MANUTENÇÃO DE ESTAÇÕES DE REDES DE DISTRIBUIÇÃO DE ENERGIA ELÉTRICA</t>
  </si>
  <si>
    <t>OBRAS PORTUÁRIAS, MARÍTIMAS E FLUVIAIS</t>
  </si>
  <si>
    <t>BDI PARA ITENS DE MERO FORNECIMENTO DE MATERIAIS E EQUIPAMENTOS</t>
  </si>
  <si>
    <t>ADMINISTRAÇÃO CENTRAL</t>
  </si>
  <si>
    <t>SEGURO + GARANTIA</t>
  </si>
  <si>
    <t>RISCO</t>
  </si>
  <si>
    <t>DESPESA FINANCEIRA</t>
  </si>
  <si>
    <t>LUCRO</t>
  </si>
  <si>
    <t>ADMINISTRAÇÃO LOCAL</t>
  </si>
  <si>
    <t>ACÓRDÃO TCU 2622/2013:</t>
  </si>
  <si>
    <t>TIPO DE OBRA</t>
  </si>
  <si>
    <t>Conferência com o Acórdão TCU 2622/2013:</t>
  </si>
  <si>
    <t>STATUS</t>
  </si>
  <si>
    <t>DADOS DO CONTRATO</t>
  </si>
  <si>
    <t>TIPO DE VALOR</t>
  </si>
  <si>
    <t>CUSTO (SEM BDI)</t>
  </si>
  <si>
    <t>PLANILHA ORÇAMENTÁRIA</t>
  </si>
  <si>
    <t>NÃO SE APLICA A ORÇAMENTOS</t>
  </si>
  <si>
    <t xml:space="preserve">CONTAGEM </t>
  </si>
  <si>
    <t>MG</t>
  </si>
  <si>
    <t xml:space="preserve"> PREFEITURA MUNICIPAL DE CONTAGEM</t>
  </si>
  <si>
    <t>SEM DESONERAÇÃO</t>
  </si>
  <si>
    <t>DESCRIÇÃO</t>
  </si>
  <si>
    <t>QUANT.</t>
  </si>
  <si>
    <t>CPF/CNPJ</t>
  </si>
  <si>
    <t>18.715.508/0001-31</t>
  </si>
  <si>
    <t>04</t>
  </si>
  <si>
    <t>CENTRAL</t>
  </si>
  <si>
    <t>1</t>
  </si>
  <si>
    <t>1.1</t>
  </si>
  <si>
    <t>1.2</t>
  </si>
  <si>
    <t>2</t>
  </si>
  <si>
    <t>2.1</t>
  </si>
  <si>
    <t>2.2</t>
  </si>
  <si>
    <t>2.3</t>
  </si>
  <si>
    <t>3</t>
  </si>
  <si>
    <t>3.1</t>
  </si>
  <si>
    <t>3.2</t>
  </si>
  <si>
    <t>3.3</t>
  </si>
  <si>
    <t>3.4</t>
  </si>
  <si>
    <t>3.5</t>
  </si>
  <si>
    <t>3.6</t>
  </si>
  <si>
    <t>3.7</t>
  </si>
  <si>
    <t>3.8</t>
  </si>
  <si>
    <t>4.1</t>
  </si>
  <si>
    <t>4.2</t>
  </si>
  <si>
    <t>4.3</t>
  </si>
  <si>
    <t>4.4</t>
  </si>
  <si>
    <t>5</t>
  </si>
  <si>
    <t>5.1</t>
  </si>
  <si>
    <t>5.2</t>
  </si>
  <si>
    <t>5.3</t>
  </si>
  <si>
    <t>10</t>
  </si>
  <si>
    <t>11</t>
  </si>
  <si>
    <t>12</t>
  </si>
  <si>
    <t>13</t>
  </si>
  <si>
    <t>UN</t>
  </si>
  <si>
    <t>MES</t>
  </si>
  <si>
    <t>MÊS</t>
  </si>
  <si>
    <t>TOTAL DO ITEM - 1</t>
  </si>
  <si>
    <t>TOTAL DO ITEM - 2</t>
  </si>
  <si>
    <t>TOTAL DO ITEM - 3</t>
  </si>
  <si>
    <t>CPU-001</t>
  </si>
  <si>
    <t>CPU-003</t>
  </si>
  <si>
    <t>CPU-004</t>
  </si>
  <si>
    <t>CPU-005</t>
  </si>
  <si>
    <t>CPU-006</t>
  </si>
  <si>
    <t>CPU-002</t>
  </si>
  <si>
    <t>CPU-007</t>
  </si>
  <si>
    <t>TOTAL DO ITEM - 4</t>
  </si>
  <si>
    <t>TOTAL DO ITEM - 5</t>
  </si>
  <si>
    <t>UND</t>
  </si>
  <si>
    <t>PREÇO UNIT.</t>
  </si>
  <si>
    <t>VALOR TOTAL (R$):</t>
  </si>
  <si>
    <t>45.01.01</t>
  </si>
  <si>
    <t>45.02.01</t>
  </si>
  <si>
    <t>COTAÇÃO 3</t>
  </si>
  <si>
    <t>COTAÇÃO 1</t>
  </si>
  <si>
    <t>COTAÇÃO 2</t>
  </si>
  <si>
    <t>COMPOSIÇÕES</t>
  </si>
  <si>
    <t>H</t>
  </si>
  <si>
    <t>LOCACAO VEICULO POPULAR MOTOR 1.0 C/ AR E SEGURO SEM COMBUSTIVEL</t>
  </si>
  <si>
    <t>GASOLINA</t>
  </si>
  <si>
    <t>L</t>
  </si>
  <si>
    <t>COTAÇÕES</t>
  </si>
  <si>
    <t xml:space="preserve">MEDIANA </t>
  </si>
  <si>
    <t>SITE ELETRONICO ESPECIALIZADO</t>
  </si>
  <si>
    <t>PREÇO FINAL</t>
  </si>
  <si>
    <t>FRETE</t>
  </si>
  <si>
    <t>PREÇO COTADO</t>
  </si>
  <si>
    <t>DATA COTAÇÃO</t>
  </si>
  <si>
    <t>ENDEREÇO</t>
  </si>
  <si>
    <t>SITE / EMAIL</t>
  </si>
  <si>
    <t>CONTATO</t>
  </si>
  <si>
    <t>TELEFONE</t>
  </si>
  <si>
    <t>NOME DA EMPRESA FORNECEDORA</t>
  </si>
  <si>
    <t>CNPJ</t>
  </si>
  <si>
    <t>UNIDADE:</t>
  </si>
  <si>
    <t>PREFEITURA MUNICIPAL DE CONTAGEM</t>
  </si>
  <si>
    <t>SECRETARIA MUNICIPAL DE OBRAS</t>
  </si>
  <si>
    <t xml:space="preserve">       MINAS GERAIS</t>
  </si>
  <si>
    <t>ENCARGOS SOCIAIS</t>
  </si>
  <si>
    <t>VIGÊNCIA A PARTIR DE 01/2025</t>
  </si>
  <si>
    <t>ENCARGOS SOCIAIS SOBRE A MÃO DE OBRA</t>
  </si>
  <si>
    <t xml:space="preserve"> SEM A DESONERAÇÃO </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</si>
  <si>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</si>
  <si>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</si>
  <si>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</si>
  <si>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</si>
  <si>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</si>
  <si>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</si>
  <si>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</si>
  <si>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</si>
  <si>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</si>
  <si>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</si>
  <si>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</si>
  <si>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</si>
  <si>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</si>
  <si>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</si>
  <si>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</si>
  <si>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</si>
  <si>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</si>
  <si>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</si>
  <si>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</si>
  <si>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</si>
  <si>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</si>
  <si>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</si>
  <si>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</si>
  <si>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</si>
  <si>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</si>
  <si>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</si>
  <si>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</si>
  <si>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</si>
  <si>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</si>
  <si>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</si>
  <si>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</si>
  <si>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</si>
  <si>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</si>
  <si>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</si>
  <si>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</si>
  <si>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</si>
  <si>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</si>
  <si>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</si>
  <si>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</si>
  <si>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</si>
  <si>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</si>
  <si>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</si>
  <si>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</si>
  <si>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</si>
  <si>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</si>
  <si>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</si>
  <si>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</si>
  <si>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</si>
  <si>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</si>
  <si>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</si>
  <si>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</si>
  <si>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</si>
  <si>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 s Indenizadas</t>
  </si>
  <si>
    <t>C4</t>
  </si>
  <si>
    <t>Depósito Rescisão Sem Justa Causa</t>
  </si>
  <si>
    <t>C5</t>
  </si>
  <si>
    <t>Indenização Adicional</t>
  </si>
  <si>
    <t>C</t>
  </si>
  <si>
    <t>GRUPO D</t>
  </si>
  <si>
    <t>D1</t>
  </si>
  <si>
    <t>Reincidência de Grupo A sobre Grupo B (sem considerar INNS sobre 13º, conforme Lei nº 14.973/2024)</t>
  </si>
  <si>
    <t>D2</t>
  </si>
  <si>
    <t>Reincidência  de Grupo A sobre Aviso Prévio Trabalhado e Reincidência  do FGTS sobre Aviso Prévio Indenizado</t>
  </si>
  <si>
    <t>D</t>
  </si>
  <si>
    <t>TOTAL(A+B+C+D)</t>
  </si>
  <si>
    <t>TOTAL</t>
  </si>
  <si>
    <t>02</t>
  </si>
  <si>
    <t>03</t>
  </si>
  <si>
    <t>05</t>
  </si>
  <si>
    <t>06</t>
  </si>
  <si>
    <t>07</t>
  </si>
  <si>
    <t>08</t>
  </si>
  <si>
    <t>09</t>
  </si>
  <si>
    <t>14</t>
  </si>
  <si>
    <t>43.01.03</t>
  </si>
  <si>
    <t>EQUIPE DE TOPOGRAFIA - OBRA</t>
  </si>
  <si>
    <t>45.01</t>
  </si>
  <si>
    <t>VEICULOS</t>
  </si>
  <si>
    <t>45.01.03</t>
  </si>
  <si>
    <t>LOCAÇÃO VEICULO TIPO PICAPE LEVE C/ SEGURO SEM COMBUSTÍVEL</t>
  </si>
  <si>
    <t>57.21.04</t>
  </si>
  <si>
    <t>57.24.01</t>
  </si>
  <si>
    <t>57.32.01</t>
  </si>
  <si>
    <t>57.32.02</t>
  </si>
  <si>
    <t>57.32.03</t>
  </si>
  <si>
    <t>67.01.03</t>
  </si>
  <si>
    <t>93.22.09</t>
  </si>
  <si>
    <t>PACOTE OFFICE 2019 (SIMILAR OU SUPERIOR)</t>
  </si>
  <si>
    <t>ANO</t>
  </si>
  <si>
    <t>DETERMINAÇÃO DO LIMITE DE LIQUIDEZ DE SOLOS (NBR 6459:2017)</t>
  </si>
  <si>
    <t>DETERMINAÇÃO DO LIMITE DE PLASTICIDADE DE SOLOS (NBR 7180:2016)</t>
  </si>
  <si>
    <t>DETERMINAÇÃO DO MATERIAL FINO QUE PASSA PELA PENEIRA 75 µm POR LAVAGEM (NBR 16973:2021)</t>
  </si>
  <si>
    <t>KM</t>
  </si>
  <si>
    <t>%</t>
  </si>
  <si>
    <t>UNXMÊS</t>
  </si>
  <si>
    <t>SERVIÇO</t>
  </si>
  <si>
    <t>DIAS</t>
  </si>
  <si>
    <t>CONTAGEM /MG</t>
  </si>
  <si>
    <r>
      <t xml:space="preserve">   </t>
    </r>
    <r>
      <rPr>
        <b/>
        <sz val="10"/>
        <rFont val="Calibri"/>
        <family val="2"/>
      </rPr>
      <t xml:space="preserve"> ISS</t>
    </r>
    <r>
      <rPr>
        <sz val="10"/>
        <rFont val="Calibri"/>
        <family val="2"/>
      </rPr>
      <t xml:space="preserve">: </t>
    </r>
  </si>
  <si>
    <r>
      <t xml:space="preserve">    </t>
    </r>
    <r>
      <rPr>
        <b/>
        <sz val="10"/>
        <rFont val="Calibri"/>
        <family val="2"/>
      </rPr>
      <t>PIS</t>
    </r>
    <r>
      <rPr>
        <sz val="10"/>
        <rFont val="Calibri"/>
        <family val="2"/>
      </rPr>
      <t xml:space="preserve">: </t>
    </r>
  </si>
  <si>
    <r>
      <t xml:space="preserve">   </t>
    </r>
    <r>
      <rPr>
        <b/>
        <sz val="10"/>
        <rFont val="Calibri"/>
        <family val="2"/>
      </rPr>
      <t xml:space="preserve"> COFINS</t>
    </r>
    <r>
      <rPr>
        <sz val="10"/>
        <rFont val="Calibri"/>
        <family val="2"/>
      </rPr>
      <t xml:space="preserve">: </t>
    </r>
  </si>
  <si>
    <t>PRESTAÇÃO DE SERVIÇOS ENGENHARIA PARA APOIO TÉCNICO NO CONTROLE TECNOLÓGICO, ENSAIOS DE MATERIAIS E INVESTIGAÇÕES GEOTÉCNICAS DESTINADOS A IMPLANTAÇÃO E MANUTENÇÃO DE EMPREENDIMENTOS PÚBLICOS NO MUNICÍPIO DE CONTAGEM/MG.</t>
  </si>
  <si>
    <t>1.1.1</t>
  </si>
  <si>
    <t>1.1.2</t>
  </si>
  <si>
    <t>1.1.3</t>
  </si>
  <si>
    <t>1.1.4</t>
  </si>
  <si>
    <t>1.1.5</t>
  </si>
  <si>
    <t>1.2.1</t>
  </si>
  <si>
    <t>1.2.2</t>
  </si>
  <si>
    <t>1.2.3</t>
  </si>
  <si>
    <t>1.2.4</t>
  </si>
  <si>
    <t>1.2.5</t>
  </si>
  <si>
    <t>1.2.6</t>
  </si>
  <si>
    <t>1.2.7</t>
  </si>
  <si>
    <t>1.2.8</t>
  </si>
  <si>
    <t>1.2.9</t>
  </si>
  <si>
    <t>3.9</t>
  </si>
  <si>
    <t>3.10</t>
  </si>
  <si>
    <t>3.11</t>
  </si>
  <si>
    <t>3.12</t>
  </si>
  <si>
    <t>4</t>
  </si>
  <si>
    <t>4.1.1</t>
  </si>
  <si>
    <t>4.1.2</t>
  </si>
  <si>
    <t>4.1.3</t>
  </si>
  <si>
    <t>4.1.4</t>
  </si>
  <si>
    <t>4.1.5</t>
  </si>
  <si>
    <t>4.1.6</t>
  </si>
  <si>
    <t>4.1.7</t>
  </si>
  <si>
    <t>4.1.8</t>
  </si>
  <si>
    <t>4.2.1</t>
  </si>
  <si>
    <t>4.3.1</t>
  </si>
  <si>
    <t>4.3.2</t>
  </si>
  <si>
    <t>4.3.3</t>
  </si>
  <si>
    <t>4.3.4</t>
  </si>
  <si>
    <t>4.4.1</t>
  </si>
  <si>
    <t>5.1.1</t>
  </si>
  <si>
    <t>5.1.2</t>
  </si>
  <si>
    <t>5.2.1</t>
  </si>
  <si>
    <t>5.3.1</t>
  </si>
  <si>
    <t>MO</t>
  </si>
  <si>
    <t>COMPOSICAO</t>
  </si>
  <si>
    <t>COTACAO ENSAIOS</t>
  </si>
  <si>
    <t>SUDECAP- CONSULTORIA</t>
  </si>
  <si>
    <t>01</t>
  </si>
  <si>
    <t>67.01</t>
  </si>
  <si>
    <t>67.01.06</t>
  </si>
  <si>
    <t>67.01.07</t>
  </si>
  <si>
    <t>67.01.09</t>
  </si>
  <si>
    <t>67.01.10</t>
  </si>
  <si>
    <t>67.01.12</t>
  </si>
  <si>
    <t>67.01.13</t>
  </si>
  <si>
    <t>67.01.14</t>
  </si>
  <si>
    <t>67.02</t>
  </si>
  <si>
    <t>67.02.03</t>
  </si>
  <si>
    <t>68.04</t>
  </si>
  <si>
    <t>PESSOAL</t>
  </si>
  <si>
    <t>MÃO DE OBRA</t>
  </si>
  <si>
    <t xml:space="preserve">ADICIONAL PARA SERVIÇOS NOTURNOS E HORAS EXTRAS - (DIURNAS/NOTURNAS) (O - ADICIONAL PARA SERVIÇOS  da planilha orçamentária será medido e remunerado através do valor obtido por meio da multiplicação dos valores da medição dos serviços efetivamente executados, pelo valor obtido por meio da diferença entre os preços unitários. </t>
  </si>
  <si>
    <t>FORNECIMENTO DE LICENÇA DE PROGRAMA DE AUTOCAD LT VERSÃO 2026 OU SUPERIOR</t>
  </si>
  <si>
    <t>FORNECIMENTO DE LICENÇA DE PROGRAMA DE TOPOCAD2000 V.20 OU SUPERIOR (MICROCAD)</t>
  </si>
  <si>
    <t>FORNECIMENTO DE LICENÇA DE PROGRAMA OFFICE (INSTALAÇÃO EM MICRO COMPUTADOR)</t>
  </si>
  <si>
    <t>ENSAIOS DE ASFALTO</t>
  </si>
  <si>
    <t>MOBILIZAÇÃO DE EQUIPE TÉCNICA E EQUIPAMENTOS NECESSÁRIOS PARA EXTRAÇÃO DE CORPOS DE PROVA E PLACA DE CAPA ASFÁLTICA</t>
  </si>
  <si>
    <t>DENSIDADE RELATIVA E MASSA ESPECÍFICA DE MATERIAIS BETUMINOSOS (NBR 6296:2012)</t>
  </si>
  <si>
    <t>DENSIDADE APARENTE E MASSA ESPECÍFICA APARENTE DE MISTURAS ASFALTICAS (NBR 15573:2012)</t>
  </si>
  <si>
    <t>DETERMINAÇÃO DA DENSIDADE IN SITU DAS MISTURAS ASFÁLTICAS COMPACTADAS (DNIT 431/2020-ME)</t>
  </si>
  <si>
    <t>DOSAGEM DE MISTURAS BETUMINOSAS A QUENTE PELO MÉTODO MARSHALL (DNER-ME 043/95)</t>
  </si>
  <si>
    <t>VISCOSIDADE SAYBOLT FUROL EM MATERIAIS BETUMINOSOS (NBR 14950:2003)</t>
  </si>
  <si>
    <t>SEDIMENTAÇÃO E ESTABILIDADE À ESTOCAGEM DE EMULSÕES ASFÁLTICAS (NBR 6570:2016)</t>
  </si>
  <si>
    <t>DETERMINAÇÃO DO PH EM EMULSÕES ASFÁLTICAS (NBR 6299:2012)</t>
  </si>
  <si>
    <t>DETERMINAÇÃO DO TEOR DE ÁGUA POR DESTILAÇÃO EM MATERIAIS BETUMINOSOS (NBR 14236:2018)</t>
  </si>
  <si>
    <t>DETERMINAÇÃO DO TEOR DE BETUME - PROCEDIMENTOS SOXHLET OU REFLUXO DUPLO (NBR 16208:2013)</t>
  </si>
  <si>
    <t>DETERMINAÇÃO DA ESTABILIDADE E FLUÊNCIA DE MISTURAS BETUMINOSAS (DNER-ME 043/95)</t>
  </si>
  <si>
    <t>EXTRAÇAO/PREPARO/ENSAIO/ANALISE DE TESTEMUNHO D=4" EM ESTRUT. CONCRETO ASFALTO COM EMISSÃO DE RELATÓRIO COM DETERMINAÇÃO DA ESPESSURA DO PAVIMENTO/GRAU DE COMPACTAÇÃO</t>
  </si>
  <si>
    <t>ENSAIOS DE SOLO E AGREGADO</t>
  </si>
  <si>
    <t>ENSAIOS DE SOLO</t>
  </si>
  <si>
    <t>MASSA ESPECÍFICA,  MASSA ESPECÍFICA APARENTE E ABSORÇÃO DE ÁGUA (NBR 6458:2016)</t>
  </si>
  <si>
    <t>COMPACTAÇÃO DO SOLO ENERGIA PROCTOR NORMAL (NBR 7182:2020) COM 05 CORPOS DE PROVA</t>
  </si>
  <si>
    <t>COMPACTAÇÃO DO SOLO ENERGIA PROCTOR INTERMEDIÁRIO (NBR 7182:2020) COM 05 CORPOS DE PROVA</t>
  </si>
  <si>
    <t>ÍNDICE DE SUPORTE CALIFÓRNIA DE SOLOS (ISC/CBR) C/1 CP (DNIT 172/016-ME / NBR 9895:2017)</t>
  </si>
  <si>
    <t>ÍNDICE DE SUPORTE CALIFÓRNIA DE SOLOS (ISC/CBR) C/3 CP (DNIT 172/016-ME / NBR 9895:2017)</t>
  </si>
  <si>
    <t>ÍNDICE DE SUPORTE CALIFÓRNIA DE SOLOS (ISC/CBR) C/5 CP (DNIT 172/016-ME / NBR 9895:2017)</t>
  </si>
  <si>
    <t>ENSAIOS DE AGREGADO</t>
  </si>
  <si>
    <t>ENSAIOS DE CONCRETO</t>
  </si>
  <si>
    <t>RESIST. À COMPRESSÃO CP CILÍNDRICO CONCRETO CURA/FACEAMENTO/ROMPIMENTO (NBR 5739:2018)</t>
  </si>
  <si>
    <t>RESIST. À COMPRESSÃO CP CILÍNDRICO CONCRETO MOLD/TRANSP/CURA/FACEAM/ROMP (NBR 5739:2018)</t>
  </si>
  <si>
    <t>CONSISTÊNCIA DO CONCRETO PELO ABATIMENTO DO TRONCO DE CONE - SLUMP TEST (NBR 16889:2020)</t>
  </si>
  <si>
    <t>EXTRAÇAO/PREPARO/ENSAIO/ANALISE DE TESTEMUNHO D=4" EM ESTRUT. CONCRETO (NBR 7680-1:2015)</t>
  </si>
  <si>
    <t>OUTROS ENSAIOS</t>
  </si>
  <si>
    <t>LEVANTAMENTO DE DEFORMAÇÃO DE PAVIMENTOS POR MÉTODO DEFLECTOMÉTRICO "FWD" ( FALLING WEIGT DEFLECTOMETER)- NORMAS DNER-PRO 273 E ASTM D 4695 INCLUINDO TODO O FORNECIMENTO DE MATERIAL, EQUIPAMENTOS E MÃO DE OBRA COM ESPAÇAMENTOS DE  LEITURAS DE 20 EM 20 METROS POR FAIXA DE TRAFEGO,  COM  EMISSÃO DE RELATORIO TÉCNICO CONCLUSIVO  INDICANDO AS COORDENADAS GEOREFERENCIADAS SISTEMA SIRGAS 2000 IBGE DE CADA PONTO LEVANTADO ASSINADO PELO RESPONSAVEL TÉCNICO DA EMPRESA. A FAIXA DE CARGA PODERÁ SER ALTERADA ENTRE O INTERVALO DE 10 KN A 150 KN, OU SEJA, DE PISTA SIMPLES / DUPLA, TRAFEGO LEVE OU PESADO. O EQUIPAMENTO DEVE TER CERTIFICADO DE CALIBRAÇÃO EMITIDO POR EMPRESA CREDENCIADA PELO INMETRO OU EMPRESA INTERNACIONAL RECONHECIDO PELA AASHTO E EMPRESA FABRICANTE.</t>
  </si>
  <si>
    <t>EQUIPAMENTOS / VEICULOS / LOCACAO IMOVEL</t>
  </si>
  <si>
    <t xml:space="preserve">LOCACAO VEICULO POPULAR MOTOR 1.0 C/ AR E SEGURO COM COMBUSTÍVEL (160 LITROS/MÊS) </t>
  </si>
  <si>
    <t>LOCAÇÃO VEICULO TIPO PICAPE LEVE C/ SEGURO COM COMBUSTÍVEL (160 LITROS/MÊS)</t>
  </si>
  <si>
    <t>OUTROS</t>
  </si>
  <si>
    <t>DETECTOR DE METAIS, INCLUINDO SEGURO, MANUTENÇÃO, COM MULTI-FREQUÊNCIA SIMULTÂNEA (4, 5, 10, 15, 20 E 40 KHZ), VISOR LCD MONOCROMÁTICO COM LUZ DE FUNDO, 1 FONE DE OUVIDO, 1 MODULO DE AUDIO  VW 08,  1 CABO AUXILIAR.</t>
  </si>
  <si>
    <t>PV</t>
  </si>
  <si>
    <t>ENGENHEIRO INTERMEDIARIO (DIURNO)</t>
  </si>
  <si>
    <t>LABORATORISTA SENIOR (DIURNO)</t>
  </si>
  <si>
    <t>LABORATORISTA SENIOR (NOTURNO)</t>
  </si>
  <si>
    <t>LABORATORISTA SENIOR (EXTRA DIURNO)</t>
  </si>
  <si>
    <t>LABORATORISTA SENIOR (EXTRA NOTURNO)</t>
  </si>
  <si>
    <t>LABORATORISTA JUNIOR (EXTRA DIURNO)</t>
  </si>
  <si>
    <t>LABORATORISTA JUNIOR  (EXTRA NOTURNO)</t>
  </si>
  <si>
    <t>AUXILIAR DE LABORATORIO (NOTURNO)</t>
  </si>
  <si>
    <t>TOTAL GERAL DA OBRA (R$)</t>
  </si>
  <si>
    <t>DESCRIÇÃO:  TOPOCAD2000 V.20 OU SUPERIOR (MICROCAD)</t>
  </si>
  <si>
    <t>01.662.825/0001-34</t>
  </si>
  <si>
    <t>AMICROCAD</t>
  </si>
  <si>
    <t>03.361.252/0001-34</t>
  </si>
  <si>
    <t>MERCADO LIVRE</t>
  </si>
  <si>
    <t xml:space="preserve">23.547.116/0001-40 </t>
  </si>
  <si>
    <t>PAGEOTEC / PORTAL DA AGRIMENSURA</t>
  </si>
  <si>
    <t xml:space="preserve"> 21-2722-3000  / 2717-4559</t>
  </si>
  <si>
    <t>(14) 99768-5295</t>
  </si>
  <si>
    <t>HTTPS://WWW.AMICROCAD.COM.BR/LOJA-TOPOCAD2000</t>
  </si>
  <si>
    <t>WWW.MERCADOLIVRE.COM.BR</t>
  </si>
  <si>
    <t>HTTPS://LOJA.PAGEOTEC.COM/TOPOCAD2000</t>
  </si>
  <si>
    <t>DEZEMBRO/25</t>
  </si>
  <si>
    <t>DESCRIÇÃO: ENSAIOS</t>
  </si>
  <si>
    <t>19.436.935/0001-43</t>
  </si>
  <si>
    <t>CPA ENGENHARIA / PAVIGEO</t>
  </si>
  <si>
    <t>24.885.950/0001-09</t>
  </si>
  <si>
    <t>BENJESOLO</t>
  </si>
  <si>
    <t>09.410.186/0001-21</t>
  </si>
  <si>
    <t>SOLOCAP</t>
  </si>
  <si>
    <t>38.743.357/0001-32</t>
  </si>
  <si>
    <t>STRATA ENGENHARIA</t>
  </si>
  <si>
    <t xml:space="preserve">65.229.346/0002-92 </t>
  </si>
  <si>
    <t>PENTAGONO ENGENHARIA</t>
  </si>
  <si>
    <t>45.243.213/0001-82</t>
  </si>
  <si>
    <t>VIA TECNICA</t>
  </si>
  <si>
    <t>31-9.9458-9478</t>
  </si>
  <si>
    <t>LAURENIO</t>
  </si>
  <si>
    <t>CPAENG@UAI.COM.BR</t>
  </si>
  <si>
    <t>9. 8634-3669</t>
  </si>
  <si>
    <t>BENJAMIN</t>
  </si>
  <si>
    <t>BENJAMIM@BENJESOLO.COM.BR</t>
  </si>
  <si>
    <t>(31) 3047-7460</t>
  </si>
  <si>
    <t>CRISTIANO / RAFAEL</t>
  </si>
  <si>
    <t>CRISTIANO@SOLOCAP.COM.BR</t>
  </si>
  <si>
    <t>(31) 2129-1400</t>
  </si>
  <si>
    <t>RENAN</t>
  </si>
  <si>
    <t>SUPRIMENTOS@STRATA.COM.BR  LUIZ.QUARESMA@STRATA.COM.BR COMERCIAL@STRATA.COM.BR</t>
  </si>
  <si>
    <t>19-97413-3370</t>
  </si>
  <si>
    <t>EDSON</t>
  </si>
  <si>
    <t>EDSON.LAZZARINI@PENTAGONOENG.COM.BR</t>
  </si>
  <si>
    <t xml:space="preserve">(31) 3965-0696
 </t>
  </si>
  <si>
    <t>DIOGO</t>
  </si>
  <si>
    <t>VIATECNICA@VIATECNICA.COM.BR DIOGOMARTINS@VIATECNICA.COM.BR</t>
  </si>
  <si>
    <t>RUA: AVEIRO, 301 BAIRRO: SÃO FRANCISCO BELO HORIZONTE / MG</t>
  </si>
  <si>
    <t>RUA ENGELBERT HILBERT, 38 - BAIRRO SANTA HELENA (BARREIRO) -</t>
  </si>
  <si>
    <t>AV. DOS AÇUDES, 99 - ALTO DOS PINHEIROS, BELO HORIZONTE - MG, 30530-720</t>
  </si>
  <si>
    <t xml:space="preserve"> R. CASTELO DE SINTRA, 24 - CASTELO, BELO HORIZONTE - MG, 31330-200</t>
  </si>
  <si>
    <t>RUA ANTÔNIO MOISÉS SAAD, 525
PQ. INDUSTRIAL LAGOINHA</t>
  </si>
  <si>
    <t>RUA VINTE E UM, N 60 ARVOREDO II, CONTAGEM-MG CEP: 32.113-543</t>
  </si>
  <si>
    <t>VER ABA COTACAO ENSAIOS</t>
  </si>
  <si>
    <t xml:space="preserve">DESCRIÇÃO: DETECTOR DE METAIS </t>
  </si>
  <si>
    <t>15.436.940/0001-03</t>
  </si>
  <si>
    <t>AMAZON</t>
  </si>
  <si>
    <t>30.314.797/0001-62</t>
  </si>
  <si>
    <t>MINELAB</t>
  </si>
  <si>
    <t>WWW.AMAZON.COM.BR</t>
  </si>
  <si>
    <t>WWW.MINELAB.COM.BR</t>
  </si>
  <si>
    <t>COTAÇÃO 4</t>
  </si>
  <si>
    <t>00.015.972/0001-50</t>
  </si>
  <si>
    <t>AUTODESK</t>
  </si>
  <si>
    <t>WWW.AUTODESK.COM/BR</t>
  </si>
  <si>
    <t>DECRETO Nº 902, DE 15 DE JUNHO DE 2023
Estabelece regras para a elaboração de orçamento que definirá o valor estimado para a contratação de obras e serviços de engenharia nos processos de licitação e de contratação direta, de que dispõe o § 2º do art. 23 da Lei nº 14.133, de 1º de abril de 2021, no âmbito da Administração Pública Municipal Direta e Indireta.</t>
  </si>
  <si>
    <t>CAPÍTULO II  DA ELABORAÇÃO DO ORÇAMENTO DE REFERÊNCIA DE OBRAS E SERVIÇOS DE ENGENHARIA</t>
  </si>
  <si>
    <r>
      <t xml:space="preserve">Art. 3º </t>
    </r>
    <r>
      <rPr>
        <sz val="10"/>
        <rFont val="Calibri"/>
        <family val="2"/>
        <scheme val="minor"/>
      </rPr>
      <t>O custo global de referência de obras e serviços de engenharia,</t>
    </r>
    <r>
      <rPr>
        <b/>
        <u/>
        <sz val="10"/>
        <rFont val="Calibri"/>
        <family val="2"/>
        <scheme val="minor"/>
      </rPr>
      <t xml:space="preserve"> exceto os serviços e obras de infraestrutura de transporte</t>
    </r>
    <r>
      <rPr>
        <sz val="10"/>
        <rFont val="Calibri"/>
        <family val="2"/>
        <scheme val="minor"/>
      </rPr>
      <t xml:space="preserve">, será obtido a partir das composições dos custos unitários previstas no projeto que integra o edital de licitação, menores ou iguais à mediana de seus correspondentes nos custos unitários de referência do Sistema Nacional de Pesquisa de Custos e Índices da </t>
    </r>
    <r>
      <rPr>
        <b/>
        <u/>
        <sz val="10"/>
        <rFont val="Calibri"/>
        <family val="2"/>
        <scheme val="minor"/>
      </rPr>
      <t>Construção Civil - Sinapi,</t>
    </r>
    <r>
      <rPr>
        <sz val="10"/>
        <rFont val="Calibri"/>
        <family val="2"/>
        <scheme val="minor"/>
      </rPr>
      <t xml:space="preserve"> de responsabilidade da Caixa Econômica Federal - CEF, excetuados os itens caracterizados como montagem industrial ou que não possam ser considerados como de construção civil.</t>
    </r>
  </si>
  <si>
    <r>
      <t>Art. 4º</t>
    </r>
    <r>
      <rPr>
        <sz val="10"/>
        <rFont val="Calibri"/>
        <family val="2"/>
        <scheme val="minor"/>
      </rPr>
      <t xml:space="preserve"> O custo global de referência dos serviços e </t>
    </r>
    <r>
      <rPr>
        <b/>
        <u/>
        <sz val="10"/>
        <rFont val="Calibri"/>
        <family val="2"/>
        <scheme val="minor"/>
      </rPr>
      <t>obras de infraestrutura de transportes</t>
    </r>
    <r>
      <rPr>
        <sz val="10"/>
        <rFont val="Calibri"/>
        <family val="2"/>
        <scheme val="minor"/>
      </rPr>
      <t xml:space="preserve"> será obtido a partir das composições dos custos unitários previstas no projeto que integra o edital de licitação, menores ou iguais à mediana de seus correspondentes nos custos unitários de referência do Sistema de Custos Referenciais de Obras - Sicro, de responsabilidade do </t>
    </r>
    <r>
      <rPr>
        <b/>
        <u/>
        <sz val="10"/>
        <rFont val="Calibri"/>
        <family val="2"/>
        <scheme val="minor"/>
      </rPr>
      <t>Departamento Nacional de Infraestrutura de Transportes - DNIT</t>
    </r>
    <r>
      <rPr>
        <sz val="10"/>
        <rFont val="Calibri"/>
        <family val="2"/>
        <scheme val="minor"/>
      </rPr>
      <t>, excetuados os itens caracterizados como montagem industrial ou que não possam ser considerados como de infraestrutura de transportes.</t>
    </r>
  </si>
  <si>
    <r>
      <t>Art. 5º</t>
    </r>
    <r>
      <rPr>
        <sz val="10"/>
        <rFont val="Calibri"/>
        <family val="2"/>
        <scheme val="minor"/>
      </rPr>
      <t xml:space="preserve"> O disposto nos </t>
    </r>
    <r>
      <rPr>
        <b/>
        <u/>
        <sz val="10"/>
        <rFont val="Calibri"/>
        <family val="2"/>
        <scheme val="minor"/>
      </rPr>
      <t>arts. 3º e 4º não impede que a Administração Pública Municipal utilize outros sistemas de referência de custos oficiais</t>
    </r>
    <r>
      <rPr>
        <sz val="10"/>
        <rFont val="Calibri"/>
        <family val="2"/>
        <scheme val="minor"/>
      </rPr>
      <t>, desde que demonstre sua necessidade por meio de justificativa técnica com a aprovação do ordenador de despesas.</t>
    </r>
  </si>
  <si>
    <r>
      <t xml:space="preserve">Art. 6º Nas contratações de obras e serviços de engenharia realizadas pela Administração Pública Municipal que envolvam </t>
    </r>
    <r>
      <rPr>
        <b/>
        <u/>
        <sz val="10"/>
        <rFont val="Calibri"/>
        <family val="2"/>
        <scheme val="minor"/>
      </rPr>
      <t>recursos da União</t>
    </r>
    <r>
      <rPr>
        <sz val="10"/>
        <rFont val="Calibri"/>
        <family val="2"/>
        <scheme val="minor"/>
      </rPr>
      <t>, o valor previamente estimado da contratação será definido pela composição de custos unitários menores ou iguais à mediana do item correspondente do Sistema de Custos Referenciais de Obras - Sicro, para serviços e obras de infraestrutura de transportes, ou do Sistema Nacional de Pesquisa de Custos e Índices de Construção Civil -</t>
    </r>
    <r>
      <rPr>
        <b/>
        <u/>
        <sz val="10"/>
        <rFont val="Calibri"/>
        <family val="2"/>
        <scheme val="minor"/>
      </rPr>
      <t xml:space="preserve"> Sinapi</t>
    </r>
    <r>
      <rPr>
        <sz val="10"/>
        <rFont val="Calibri"/>
        <family val="2"/>
        <scheme val="minor"/>
      </rPr>
      <t>, para as demais obras e serviços de engenharia, não se aplicando o disposto no art. 5º deste Decreto, ressalvado os casos de serviços e insumos não contemplados nos sistemas mencionados</t>
    </r>
  </si>
  <si>
    <r>
      <t xml:space="preserve">Art. 7º Na elaboração dos orçamentos de referência, a Administração Pública Municipal poderá </t>
    </r>
    <r>
      <rPr>
        <b/>
        <u/>
        <sz val="10"/>
        <rFont val="Calibri"/>
        <family val="2"/>
        <scheme val="minor"/>
      </rPr>
      <t>adotar especificidades locais ou de projeto</t>
    </r>
    <r>
      <rPr>
        <sz val="10"/>
        <rFont val="Calibri"/>
        <family val="2"/>
        <scheme val="minor"/>
      </rPr>
      <t xml:space="preserve"> na elaboração das respectivas composições de custo unitário, </t>
    </r>
    <r>
      <rPr>
        <b/>
        <u/>
        <sz val="10"/>
        <rFont val="Calibri"/>
        <family val="2"/>
        <scheme val="minor"/>
      </rPr>
      <t>desde que demonstrada a pertinência dos ajustes para a obra ou serviço de engenharia</t>
    </r>
    <r>
      <rPr>
        <sz val="10"/>
        <rFont val="Calibri"/>
        <family val="2"/>
        <scheme val="minor"/>
      </rPr>
      <t xml:space="preserve"> a ser orçado em relatório técnico elaborado por profissional técnico habilitado.</t>
    </r>
  </si>
  <si>
    <t>Art. 8º Em caso de inviabilidade da definição dos custos por meio de sistema referencial de custo estabelecido neste Decreto, a estimativa de custo global poderá ser apurada por meio da utilização de parâmetros na seguinte ordem:</t>
  </si>
  <si>
    <t>I - utilização de dados de pesquisa publicada em mídia especializada, de tabela de referência formalmente aprovada pelo Poder Executivo Federal e de sítios eletrônicos especializados ou de domínio amplo, desde que contenham a data e a hora de acesso;</t>
  </si>
  <si>
    <t>II - contratações similares feitas pela Administração Pública, em execução ou concluídas no período de 1 (um) ano anterior à data da pesquisa de preços, observado o índice de atualização de preços correspondente;</t>
  </si>
  <si>
    <t>III - pesquisa na base nacional de notas fiscais eletrônicas, na forma de regulamento.</t>
  </si>
  <si>
    <t>§ 1º A utilização do parâmetro seguinte dependerá da inviabilidade e impossibilidade do parâmetro anterior, na qual o responsável pela consulta deverá motivar e demonstrar o parâmetro inutilizado, com a posterior aquiescência do ordenador de despesa.</t>
  </si>
  <si>
    <t>§ 2º No âmbito dos parâmetros dispostos neste artigo, buscar-se-á no mínimo 3 (três) orçamentos de referência</t>
  </si>
  <si>
    <t>§ 3º Apurar-se-á a mediana de valores dos 3 (três) orçamentos do parâmetro utilizado, afastado os inexequíveis, inconsistentes e excessivos.</t>
  </si>
  <si>
    <t>§ 4º Diante da impossibilidade de conseguir o mínimo de 3 (três) orçamentos dentro do parâmetro utilizado, o responsável pela consulta deverá motivar e demonstrar a inviabilidade de obtenção dos preços com a posterior aprovação do ordenador de despesa.</t>
  </si>
  <si>
    <t>§ 5º Os sítios eletrônicos especializados de que trata o inciso I do caput deste artigo caracteriza-se pelo fato de estar vinculado necessariamente a um portal na Internet com a utilização de ferramentas de busca de preços ou tabela com listas de preços, atuando de forma exclusiva ou preponderante, na análise de preços de mercado, desde que haja um notório e amplo reconhecimento no âmbito de sua atuação.</t>
  </si>
  <si>
    <t>§ 6º Os sítios eletrônicos de domínio amplo de que trata o inciso I do caput deste artigo caracteriza-se pelo fato de estar presente no mercado nacional de comércio eletrônico ou de fabricante do produto, detentor de boa credibilidade no ramo de atuação, desde que seja uma empresa legalmente estabelecida.</t>
  </si>
  <si>
    <t>§ 7º Sempre que possível a pesquisa deve recair em sítios eletrônicos seguros, detentores de certificados, que venha a garantir que são confiáveis e legítimos.</t>
  </si>
  <si>
    <t>§ 8º Não serão admitidas estimativas de preços obtidas em sítios de leilão ou de intermediação de vendas.</t>
  </si>
  <si>
    <t>§ 9º Os serviços não contemplados nas tabelas de referência deverão ter seus valores definidos por meio da apresentação da composição de seus custos unitários, elaborada e assinada por profissional técnico habilitado, que deverá ser anexada à planilha sintética de serviços.</t>
  </si>
  <si>
    <t>ESTABELECE REGRAS PARA A ELABORAÇÃO DE ORÇAMENTO QUE DEFINIRÁ O VALOR ESTIMADO PARA A CONTRATAÇÃO DE OBRAS E SERVIÇOS DE ENGENHARIA NOS PROCESSOS DE LICITAÇÃO E DE CONTRATAÇÃO DIRETA, DE QUE DISPÕE O § 2º DO ART. 23 DA LEI Nº 14.133, DE 1º DE ABRIL DE 2021, NO ÂMBITO DA ADMINISTRAÇÃO PÚBLICA MUNICIPAL DIRETA E INDIRETA.</t>
  </si>
  <si>
    <t>OBSERVAÇÕES:</t>
  </si>
  <si>
    <t>1) ELABORADOS CONFORME DECRETO INCISO I,  ARTIGO 8º (SITES ELETRÔNICOS DE DOMINIO AMPLO), POR TER SIDO INVIAVEL A LOCALIZAÇÃO DOS ITENS EM TABELAS OFICIAIS</t>
  </si>
  <si>
    <t>2) ELABORADOS POR MEIO DE COTAÇÃO JUNTO A FORNECEDORES  (PELO MENOS 3 ORÇAMENTOS), VISTO TER SIDO INVIAVEL A LOCALIZAÇÃO DOS ITENS EM TABELAS OFICIAIS, TAMPOUCO EM MÍDIAS ESPECIALIZADAS OU SÍTIOS ELETRÔNICOS, CONTRATAÇÕES SIMILARES OU PESQUISAS DE NOTAS FISCAIS ELETRÔNICAS.</t>
  </si>
  <si>
    <t>COTACAO</t>
  </si>
  <si>
    <t>COT-04</t>
  </si>
  <si>
    <t>AUTODESK AUTOCAD - 2026 VERSÃO LT</t>
  </si>
  <si>
    <t>12MESES</t>
  </si>
  <si>
    <t>1MES</t>
  </si>
  <si>
    <t>UND/MÊS</t>
  </si>
  <si>
    <t>COT-01</t>
  </si>
  <si>
    <t xml:space="preserve"> TOPOCAD2000 V.20 OU SUPERIOR (MICROCAD)</t>
  </si>
  <si>
    <t>COMPRA</t>
  </si>
  <si>
    <t>DILUIDO EM 24X</t>
  </si>
  <si>
    <t xml:space="preserve">FORNECIMENTO DE LICENÇA DE PROGRAMA OFFICE </t>
  </si>
  <si>
    <t>SUDECAP-I</t>
  </si>
  <si>
    <t>COT-03</t>
  </si>
  <si>
    <t>CÁLCULO DE MÃO DE OBRA PARA CONSULTORIA DE OBRA</t>
  </si>
  <si>
    <t>CATEGORIA PROFISSIONAL</t>
  </si>
  <si>
    <t>SALÁRIO
R$ / MÊS</t>
  </si>
  <si>
    <t>SALÁRIO
220,00h/
MÊS
R$ / H</t>
  </si>
  <si>
    <t>HORA NOTURNA 20%</t>
  </si>
  <si>
    <t>HORA EXTRA DIURNA</t>
  </si>
  <si>
    <t>HORA EXTRA NOTURNA</t>
  </si>
  <si>
    <t>VALOR HORA FINAL</t>
  </si>
  <si>
    <t>L.S.B.
116,79%
R$ / H</t>
  </si>
  <si>
    <t>TICKET
REFEIÇÃO
R$ / H</t>
  </si>
  <si>
    <t>VALE
TRANSP.
R$ / H</t>
  </si>
  <si>
    <t>CRECHE
R$ / H</t>
  </si>
  <si>
    <t>SEGURO DE VIDA
R$ / H</t>
  </si>
  <si>
    <t>PCMSO
PPRA
PPP
R$ / H</t>
  </si>
  <si>
    <t>TOTAL
S/BDI
R$ / H</t>
  </si>
  <si>
    <t>CD (CUSTO DIRETO)</t>
  </si>
  <si>
    <t>DD (DESPESA DIRETA)</t>
  </si>
  <si>
    <t>PV=((CDx(1+K1+K2)(1+K3)/(1-K4) + DDx(1+K3)/(1-K4)</t>
  </si>
  <si>
    <t>CUSTO</t>
  </si>
  <si>
    <t>PREÇO</t>
  </si>
  <si>
    <t>DIAS ÚTEIS</t>
  </si>
  <si>
    <t>DIFERENÇA ENTRE                                                        (( HORA X HORA(EXTRA/NOTURNO))</t>
  </si>
  <si>
    <t>MO-01</t>
  </si>
  <si>
    <t>ENGENHEIRO INTERMEDIÁRIO SUPERVISÃO (DIURNO)</t>
  </si>
  <si>
    <t>MO-02</t>
  </si>
  <si>
    <t>LABORATORISTA SÊNIOR (DIURNO)</t>
  </si>
  <si>
    <t>MO-03</t>
  </si>
  <si>
    <t>LABORATORISTA SÊNIOR (NOTURNO) 20%</t>
  </si>
  <si>
    <t>MO-04</t>
  </si>
  <si>
    <t>LABORATORISTA SÊNIOR (EXTRA DIURNO) 50%</t>
  </si>
  <si>
    <t>MO-05</t>
  </si>
  <si>
    <t>LABORATORISTA SÊNIOR (EXTRA NOTURNO) 50%</t>
  </si>
  <si>
    <t>MO-06</t>
  </si>
  <si>
    <t>LABORATORISTA JÚNIOR (DIURNO)</t>
  </si>
  <si>
    <t>MO-07</t>
  </si>
  <si>
    <t>LABORATORISTA JÚNIOR (EXTRA DIURNO)  50%</t>
  </si>
  <si>
    <t>MO-08</t>
  </si>
  <si>
    <t>LABORATORISTA JÚNIOR (EXTRA NOTURNO) 50%</t>
  </si>
  <si>
    <t>MO-09</t>
  </si>
  <si>
    <t>AUX. LABORATÓRIO (DIURNO)</t>
  </si>
  <si>
    <t>MO-10</t>
  </si>
  <si>
    <t>AUX. LABORATÓRIO (NOTURNO)  20%</t>
  </si>
  <si>
    <t>MO-11</t>
  </si>
  <si>
    <t>AUX. LABORATÓRIO (EXTRA DIURNO) 50%</t>
  </si>
  <si>
    <t>MO-12</t>
  </si>
  <si>
    <t>AUX. LABORATÓRIO (EXTRA NOTURNO) 50%</t>
  </si>
  <si>
    <t>MO-13</t>
  </si>
  <si>
    <t>DESENHISTA PROJETISTA  (DIURNO)</t>
  </si>
  <si>
    <t>MO-14</t>
  </si>
  <si>
    <t>DESENHISTA PROJETISTA (EXTRA DIURNO) 50%</t>
  </si>
  <si>
    <t xml:space="preserve">HORA NOTURNA  (22 AS 5 HS) - A HORA NORMAL TEM A DURAÇÃO DE 60 (SESSENTA) MINUTOS E A HORA NOTURNA, POR DISPOSIÇÃO LEGAL, NAS ATIVIDADES URBANAS, É COMPUTADA COMO SENDO DE 52 (CINQUENTA E DOIS) MINUTOS E 30 (TRINTA) SEGUNDOS. OU SEJA, CADA HORA NOTURNA SOFRE A REDUÇÃO DE 7 MINUTOS E 30 SEGUNDOS OU AINDA 12,5% SOBRE O VALOR DA HORA DIURNA. </t>
  </si>
  <si>
    <t>PARÂMETRO BÁSICOS:</t>
  </si>
  <si>
    <t>·  CD - CUSTO DIRETO (CUSTO HORÁRIO OU MENSAL DE MÃO DE OBRA SEM ENCARGOS SOCIAIS BÁSICOS E COMPLEMENTARES)</t>
  </si>
  <si>
    <r>
      <t xml:space="preserve">·  DD - DESPESA DIRETA (ENCARGOS SOCIAIS COMPLEMENTARES, SERVIÇOS TERCEIRIZADOS, EQUIPAMENTOS, LOCAÇÃO ETC, OU SEJA, O QUE </t>
    </r>
    <r>
      <rPr>
        <b/>
        <sz val="10"/>
        <rFont val="Calibri"/>
        <family val="2"/>
        <scheme val="minor"/>
      </rPr>
      <t>NÃO</t>
    </r>
    <r>
      <rPr>
        <sz val="10"/>
        <rFont val="Calibri"/>
        <family val="2"/>
        <scheme val="minor"/>
      </rPr>
      <t xml:space="preserve"> FOR MÃO DE OBRA)</t>
    </r>
  </si>
  <si>
    <t>K1</t>
  </si>
  <si>
    <t>K2</t>
  </si>
  <si>
    <t>K3</t>
  </si>
  <si>
    <t>K4</t>
  </si>
  <si>
    <t>·  K1 - ENCARGOS SOCIAIS BÁSICOS HORISTA = 116,79% (SINAPI)</t>
  </si>
  <si>
    <t>·  K2 - ADMINISTRAÇÃO CENTRAL = 10,00%</t>
  </si>
  <si>
    <t>·  K3 - LUCRO = 10,00%</t>
  </si>
  <si>
    <t>·  K4 - IMPOSTOS = 12,40%</t>
  </si>
  <si>
    <t xml:space="preserve">    o   ISS =5,00%</t>
  </si>
  <si>
    <t xml:space="preserve">    o   PIS = 1,32%</t>
  </si>
  <si>
    <t xml:space="preserve">    o   COFINS = 6,08%</t>
  </si>
  <si>
    <t>DEPRECIAÇÃO</t>
  </si>
  <si>
    <t>V0:</t>
  </si>
  <si>
    <t>CUSTO DE AQUISIÇÃO</t>
  </si>
  <si>
    <t>VR:</t>
  </si>
  <si>
    <t>VU:</t>
  </si>
  <si>
    <t>VIDA ÚTIL</t>
  </si>
  <si>
    <t>ORIGEM DE PREÇO</t>
  </si>
  <si>
    <t>(R$)</t>
  </si>
  <si>
    <t xml:space="preserve">VO                </t>
  </si>
  <si>
    <t>DETECTOR DE METAIS (EQUINOX 800 OU SIMILAR)</t>
  </si>
  <si>
    <t>VR</t>
  </si>
  <si>
    <t>VU</t>
  </si>
  <si>
    <t xml:space="preserve">CRONOGRAMA FÍSICO-FINANCEIRO </t>
  </si>
  <si>
    <t>EMPREEND.: PRESTAÇÃO DE SERVIÇOS ENGENHARIA PARA APOIO TÉCNICO NO CONTROLE TECNOLÓGICO, ENSAIOS DE MATERIAIS E INVESTIGAÇÕES GEOTÉCNICAS DESTINADOS A IMPLANTAÇÃO E MANUTENÇÃO DE EMPREENDIMENTOS PÚBLICOS NO MUNICÍPIO DE CONTAGEM/MG.</t>
  </si>
  <si>
    <t>R$</t>
  </si>
  <si>
    <t>PORCENTAGEM (%)</t>
  </si>
  <si>
    <t>% ACUMULADA</t>
  </si>
  <si>
    <t>VALOR DO CONTRATO</t>
  </si>
  <si>
    <t>R$ ACUMULADA</t>
  </si>
  <si>
    <t>COTAÇÕES COMPARATIVO DE PREÇOS</t>
  </si>
  <si>
    <t>OBJETO:</t>
  </si>
  <si>
    <t>UNID.</t>
  </si>
  <si>
    <t>PAVIGEO</t>
  </si>
  <si>
    <t>MEDIANA PREÇO</t>
  </si>
  <si>
    <t>AGRADECEU  NÃO TEM ACREDITAÇÃO DO IMETRO</t>
  </si>
  <si>
    <t>NÃO RESPONDERAM</t>
  </si>
  <si>
    <t>LEVANTAMENTO DE DEFORMAÇÃO DE PAVIMENTOS POR MÉTODO DEFLECTOMÉTRICO "FWD" ( FALLING WEIGT DEFLECTOMETER)- NORMAS DNER-PRO 273 E ASTM D 4695 INCLUINDO TODO O FORNECIMENTO DE MATERIAL, EQUIPAMENTOS E MÃO DE OBRA
COM ESPAÇAMENTOS DE  LEITURAS DE 20 EM 20 METROS POR FAIXA DE TRAFEGO,  COM  EMISSÃO DE RELATORIO TÉCNICO CONCLUSIVO  INDICANDO AS COORDENADAS GEOREFERENCIADAS SISTEMA SIRGAS 2000 IBGE DE CADA PONTO LEVANTADO ASSINADO PELO RESPONSAVEL TÉCNICO DA EMPRESA. A FAIXA DE CARGA PODERÁ SER ALTERADA ENTRE O INTERVALO DE 10 KN A 150 KN, OU SEJA, DE PISTA SIMPLES / DUPLA, TRAFEGO LEVE OU PESADO. O EQUIPAMENTO DEVE TER CERTIFICADO DE CALIBRAÇÃO EMITIDO POR EMPRESA CREDENCIADA PELO INMETRO OU EMPRESA INTERNACIONAL RECONHECIDO PELA AASHTO E EMPRESA FABRICANTE.</t>
  </si>
  <si>
    <t>OBSERVAÇÃO: O PREÇO DA PAVIGEO, REFERENTE AO ITEM 4.3.3, FOI EXCLUÍDO, POIS ESTAVA DISTORCENDO A MÉDIA E ELEVANDO O VALOR FINAL.</t>
  </si>
  <si>
    <t>Não</t>
  </si>
  <si>
    <t>AUXILIAR DE LABORATÓRIO  (EXTRA DIURNO)</t>
  </si>
  <si>
    <t>AUXILIAR DE LABORATÓRIO  (EXTRA NOTURNO)</t>
  </si>
  <si>
    <t>DESENHISTA PROJETISTA  (EXTRA DIURNO)</t>
  </si>
  <si>
    <t>DATA BASE:  DEZEMBRO/25</t>
  </si>
  <si>
    <t>DATA BASE:</t>
  </si>
  <si>
    <t xml:space="preserve"> DEZEMBRO/25</t>
  </si>
  <si>
    <t xml:space="preserve"> </t>
  </si>
  <si>
    <t>LABORATORISTA JUNIOR  (DIURNO)</t>
  </si>
  <si>
    <t>AUXILIAR DE LABORATORIO  (DIURNO)</t>
  </si>
  <si>
    <t>S</t>
  </si>
  <si>
    <t>REF. TABELA SUDECAP CONSULTORIA  SETEMBRO/25</t>
  </si>
  <si>
    <t>SETEMBRO/25</t>
  </si>
  <si>
    <t xml:space="preserve">TOTAL DO ITEM </t>
  </si>
  <si>
    <t>TOTAL GERAL DOS SERVIÇOS</t>
  </si>
  <si>
    <t>OK</t>
  </si>
  <si>
    <t>OCULTAR OU EXCLUIR ITENS NÃO UTILIZADO E TOTAL</t>
  </si>
  <si>
    <t>PRAZO DA OBRA:</t>
  </si>
  <si>
    <t>36 MESES</t>
  </si>
  <si>
    <t>URBEL</t>
  </si>
  <si>
    <t>71.19.07</t>
  </si>
  <si>
    <t>MESA  1,20X0,60X0,75M, COM TAMPO  E= 15MM, NA COR OVO. GAVETEIRO, DIREITA OU ESQUERDA, COM 03 (TRÊS) GAVETAS.</t>
  </si>
  <si>
    <t>71.19.10</t>
  </si>
  <si>
    <t>CADEIRA GIRATÓRIA DIGITADOR, COM SUPORTE PARA APÓIA-BRAÇOS  REGULÁVEIS, ESTRUTURA DE 05 HASTES E RODÍZIOS DUPLOS. REGULAGEM DE ALTURA DO ASSENTO A GÁS. ASSENTO  EM TECIDO COR PRETO.</t>
  </si>
  <si>
    <t>93.22.02</t>
  </si>
  <si>
    <t>COMPUTADOR COM PERIFÉRICOS - PROCESSADOR I5 (EQUIVALENTE OU SUPERIOR) 8GB, RAM, HD 1 TB, PLACA DE VÍDEO 1GB E WINDOWS 10</t>
  </si>
  <si>
    <t>OBS.: VER CALCULO DEPRECIAÇÃO</t>
  </si>
  <si>
    <t>CÁLCULO DE AMORTIZAÇÃO COM DEPRECIAÇÃO</t>
  </si>
  <si>
    <t>EMPREEND.:</t>
  </si>
  <si>
    <t>REVISÃO:</t>
  </si>
  <si>
    <t>0</t>
  </si>
  <si>
    <t xml:space="preserve">DATA BASE: </t>
  </si>
  <si>
    <t>DEZ/25</t>
  </si>
  <si>
    <t>EQUIPAMENTOS DE INFORMÁTICA / MOBILIÁRIO</t>
  </si>
  <si>
    <t>VALOR RESIDUAL</t>
  </si>
  <si>
    <t>PRAZO AMORTIZAÇÃO</t>
  </si>
  <si>
    <t>CUSTO MENSAL AMORTIZADO</t>
  </si>
  <si>
    <t>(ANOS)</t>
  </si>
  <si>
    <t>(MESES)</t>
  </si>
  <si>
    <t>DEP</t>
  </si>
  <si>
    <t>COTAÇÃO</t>
  </si>
  <si>
    <t>FÓRMULA DE DEPRECIAÇÃO LINEAR: DEP = (V0 – VR) ÷ VU, sendo:</t>
  </si>
  <si>
    <t>VALOR RESIDUAL REFERENTE A 10% DO CUSTO DE AQUISIÇÃO</t>
  </si>
  <si>
    <t>DEP:</t>
  </si>
  <si>
    <r>
      <t>CÁLCULO DE AMORTIZAÇÃO COM DEPRECIAÇÃO :</t>
    </r>
    <r>
      <rPr>
        <sz val="10"/>
        <color indexed="8"/>
        <rFont val="Calibri"/>
        <family val="2"/>
      </rPr>
      <t xml:space="preserve"> (V0 + DEP) ÷ PRAZO DE AMORTIZAÇÃO (MESES)</t>
    </r>
  </si>
  <si>
    <t>EQUIPE DE TOPOGRAFIA</t>
  </si>
  <si>
    <t>2.1.1</t>
  </si>
  <si>
    <t>2.2.1</t>
  </si>
  <si>
    <t>2.2.2</t>
  </si>
  <si>
    <t>2.2.3</t>
  </si>
  <si>
    <t>2.3.1</t>
  </si>
  <si>
    <t>DIVERSOS</t>
  </si>
  <si>
    <t>SOFTWARE</t>
  </si>
  <si>
    <t>EQUIPAMENTOS DE INFORMATICA</t>
  </si>
  <si>
    <t>LOCAÇÃO DE IMOVEL</t>
  </si>
  <si>
    <t>LOCACAO DE IMOVEL, INCLUINDO DESPESAS COM IMPOSTOS, MOBILIARIO, CONSUMO DE AGUA E ENERGIA</t>
  </si>
  <si>
    <t>COT-05</t>
  </si>
  <si>
    <t>LOCACAO DE IMOVEL, INCLUSO IPTU</t>
  </si>
  <si>
    <t>SUB-TOTAL (R$):</t>
  </si>
  <si>
    <t>INSTALAÇÕES</t>
  </si>
  <si>
    <t>CONCESSIONÁRIAS DE AGUA E ENERGIA</t>
  </si>
  <si>
    <t>SINAPI-I</t>
  </si>
  <si>
    <t>ENERGIA ELETRICA COMERCIAL, BAIXA TENSAO, RELATIVA AO CONSUMO DE ATE 100 KWH, INCLUINDO ICMS, PIS/PASEP E COFINS</t>
  </si>
  <si>
    <t>KWH</t>
  </si>
  <si>
    <t>COPASA</t>
  </si>
  <si>
    <t>SET/25</t>
  </si>
  <si>
    <t>AGUA E ESGOTO (COPASA)</t>
  </si>
  <si>
    <t>M3</t>
  </si>
  <si>
    <t>COTAÇÃO  -   LOCACAO DE IMOVEL</t>
  </si>
  <si>
    <t>N</t>
  </si>
  <si>
    <t>LOCAÇÃO</t>
  </si>
  <si>
    <t>IPTU</t>
  </si>
  <si>
    <t>AREA</t>
  </si>
  <si>
    <t>62.799.034/0001-45</t>
  </si>
  <si>
    <t>ZAP</t>
  </si>
  <si>
    <t>WWW.ZAPIMOVEIS.COM.BR</t>
  </si>
  <si>
    <t>ELDORADO/CONTAGEM</t>
  </si>
  <si>
    <t>JANEIRO /26</t>
  </si>
  <si>
    <t>20.157.848/0001-36</t>
  </si>
  <si>
    <t>ALFENAS IMOVEIS</t>
  </si>
  <si>
    <t>NÃO INFORMADO</t>
  </si>
  <si>
    <t>WWW.ALFENASIMOVEIS.COM.BR</t>
  </si>
  <si>
    <t>JK CONTAGEM</t>
  </si>
  <si>
    <t>MEDIANA</t>
  </si>
  <si>
    <t>PREÇO /M2 LOCACAO</t>
  </si>
  <si>
    <t>DESCRIÇÃO: COTAÇÃO  -   AUTODESK AUTOCAD - 2026 VERSÃO LT</t>
  </si>
  <si>
    <t>DESCRIÇÃO: COTAÇÃO  -  LOCACAO DE IMOVEL, INCLUSO IPTU</t>
  </si>
  <si>
    <t>Observação: Embora as tabelas oficiais adotadas sejam com a  (data-base Setembro/2025), a planilha orçamentária foi referenciada em dezembro/2025, em razão de a maior parcela de seu valor (superior a 50%) ser composta por cotações diretas de mercado e composições obtidas no período atual, o que justifica a adoção de data-base mais recente para garantir aderência aos preços praticados.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</si>
</sst>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_-&quot;R$&quot;* #,##0.00_-;\-&quot;R$&quot;* #,##0.00_-;_-&quot;R$&quot;* &quot;-&quot;??_-;_-@_-"/>
    <numFmt numFmtId="165" formatCode="&quot;R$&quot;\ #,##0.00"/>
    <numFmt numFmtId="166" formatCode="&quot; &quot;* #,##0.00&quot; &quot;;&quot; &quot;* &quot;(&quot;#,##0.00&quot;)&quot;;&quot; &quot;* &quot;-&quot;00&quot; &quot;;&quot; &quot;@&quot; &quot;"/>
    <numFmt numFmtId="167" formatCode="#,##0.000000"/>
    <numFmt numFmtId="168" formatCode="_(* #,##0.00_);_(* \(#,##0.00\);_(* &quot;-&quot;??_);_(@_)"/>
    <numFmt numFmtId="169" formatCode="_-* #,##0.00_-;\-* #,##0.00_-;_-* \-??_-;_-@_-"/>
    <numFmt numFmtId="170" formatCode="_-* #,##0.00000_-;\-* #,##0.00000_-;_-* \-??_-;_-@_-"/>
    <numFmt numFmtId="171" formatCode="_(&quot;R$ &quot;* #,##0.00_);_(&quot;R$ &quot;* \(#,##0.00\);_(&quot;R$ &quot;* &quot;-&quot;??_);_(@_)"/>
    <numFmt numFmtId="172" formatCode="_-[$R$-416]\ * #,##0.00_-;\-[$R$-416]\ * #,##0.00_-;_-[$R$-416]\ * \-??_-;_-@_-"/>
    <numFmt numFmtId="173" formatCode="_(* #,##0.00_);_(* \(#,##0.00\);_(* \-??_);_(@_)"/>
    <numFmt numFmtId="174" formatCode="#,##0.0000"/>
  </numFmts>
  <fonts count="40">
    <font>
      <sz val="11"/>
      <color theme="1"/>
      <name val="Calibri"/>
      <family val="2"/>
      <scheme val="minor"/>
    </font>
    <font>
      <sz val="11"/>
      <color theme="1"/>
      <name val="Calibri"/>
      <family val="2"/>
      <scheme val="minor"/>
    </font>
    <font>
      <b/>
      <sz val="10"/>
      <color theme="1"/>
      <name val="Calibri"/>
      <family val="2"/>
      <scheme val="minor"/>
    </font>
    <font>
      <b/>
      <sz val="9"/>
      <color indexed="81"/>
      <name val="Segoe UI"/>
      <family val="2"/>
    </font>
    <font>
      <sz val="9"/>
      <color indexed="81"/>
      <name val="Segoe UI"/>
      <family val="2"/>
    </font>
    <font>
      <sz val="10"/>
      <color theme="1"/>
      <name val="Calibri"/>
      <family val="2"/>
      <scheme val="minor"/>
    </font>
    <font>
      <sz val="10"/>
      <color theme="1"/>
      <name val="Liberation Sans"/>
      <family val="2"/>
    </font>
    <font>
      <sz val="11"/>
      <color theme="1"/>
      <name val="Calibri"/>
      <family val="2"/>
      <charset val="1"/>
    </font>
    <font>
      <sz val="11"/>
      <color theme="0"/>
      <name val="Calibri"/>
      <family val="2"/>
      <scheme val="minor"/>
    </font>
    <font>
      <sz val="11"/>
      <color indexed="8"/>
      <name val="Calibri"/>
      <family val="2"/>
    </font>
    <font>
      <sz val="10"/>
      <name val="Calibri"/>
      <family val="2"/>
      <scheme val="minor"/>
    </font>
    <font>
      <sz val="10"/>
      <color rgb="FFFF0000"/>
      <name val="Calibri"/>
      <family val="2"/>
      <scheme val="minor"/>
    </font>
    <font>
      <b/>
      <sz val="10"/>
      <color theme="8" tint="-0.249977111117893"/>
      <name val="Calibri"/>
      <family val="2"/>
      <scheme val="minor"/>
    </font>
    <font>
      <sz val="10"/>
      <color rgb="FF00B0F0"/>
      <name val="Calibri"/>
      <family val="2"/>
      <scheme val="minor"/>
    </font>
    <font>
      <sz val="10"/>
      <name val="Arial"/>
      <family val="2"/>
    </font>
    <font>
      <b/>
      <sz val="10"/>
      <name val="Calibri"/>
      <family val="2"/>
      <scheme val="minor"/>
    </font>
    <font>
      <sz val="10"/>
      <color indexed="8"/>
      <name val="Arial"/>
      <family val="2"/>
    </font>
    <font>
      <sz val="10"/>
      <color rgb="FF000000"/>
      <name val="Calibri"/>
      <family val="2"/>
      <scheme val="minor"/>
    </font>
    <font>
      <sz val="11"/>
      <color rgb="FF000000"/>
      <name val="Calibri"/>
      <family val="2"/>
      <charset val="1"/>
    </font>
    <font>
      <b/>
      <sz val="10"/>
      <color rgb="FF000000"/>
      <name val="Calibri"/>
      <family val="2"/>
      <scheme val="minor"/>
    </font>
    <font>
      <b/>
      <sz val="10"/>
      <color theme="0"/>
      <name val="Calibri"/>
      <family val="2"/>
      <scheme val="minor"/>
    </font>
    <font>
      <b/>
      <sz val="10"/>
      <name val="Calibri"/>
      <family val="2"/>
    </font>
    <font>
      <sz val="10"/>
      <name val="Calibri"/>
      <family val="2"/>
    </font>
    <font>
      <b/>
      <u/>
      <sz val="10"/>
      <name val="Calibri"/>
      <family val="2"/>
      <scheme val="minor"/>
    </font>
    <font>
      <b/>
      <sz val="10"/>
      <color rgb="FF000000"/>
      <name val="Calibri "/>
    </font>
    <font>
      <sz val="10"/>
      <color theme="1"/>
      <name val="Calibri "/>
    </font>
    <font>
      <b/>
      <sz val="10"/>
      <name val="Calibri "/>
    </font>
    <font>
      <b/>
      <sz val="10"/>
      <color theme="1"/>
      <name val="Calibri "/>
    </font>
    <font>
      <sz val="10"/>
      <name val="Calibri "/>
    </font>
    <font>
      <sz val="11"/>
      <color rgb="FFFF0000"/>
      <name val="Calibri"/>
      <family val="2"/>
      <scheme val="minor"/>
    </font>
    <font>
      <b/>
      <u/>
      <sz val="11"/>
      <name val="Calibri"/>
      <family val="2"/>
      <scheme val="minor"/>
    </font>
    <font>
      <sz val="11"/>
      <name val="Calibri"/>
      <family val="2"/>
      <scheme val="minor"/>
    </font>
    <font>
      <b/>
      <sz val="11"/>
      <name val="Calibri"/>
      <family val="2"/>
      <scheme val="minor"/>
    </font>
    <font>
      <sz val="20"/>
      <color rgb="FFFF0000"/>
      <name val="Calibri"/>
      <family val="2"/>
      <scheme val="minor"/>
    </font>
    <font>
      <sz val="8"/>
      <name val="Arial"/>
      <family val="2"/>
    </font>
    <font>
      <b/>
      <sz val="10"/>
      <color indexed="8"/>
      <name val="Calibri"/>
      <family val="2"/>
      <scheme val="minor"/>
    </font>
    <font>
      <sz val="10"/>
      <color indexed="8"/>
      <name val="Calibri"/>
      <family val="2"/>
      <scheme val="minor"/>
    </font>
    <font>
      <sz val="10"/>
      <color indexed="8"/>
      <name val="Calibri"/>
      <family val="2"/>
    </font>
    <font>
      <u/>
      <sz val="11"/>
      <color theme="10"/>
      <name val="Calibri"/>
      <family val="2"/>
      <scheme val="minor"/>
    </font>
    <font>
      <u/>
      <sz val="1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FFFF96"/>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4"/>
      </patternFill>
    </fill>
    <fill>
      <patternFill patternType="solid">
        <fgColor rgb="FFD9D9D9"/>
        <bgColor rgb="FFBFBFBF"/>
      </patternFill>
    </fill>
    <fill>
      <patternFill patternType="solid">
        <fgColor theme="1" tint="0.34998626667073579"/>
        <bgColor rgb="FFBFBFBF"/>
      </patternFill>
    </fill>
    <fill>
      <patternFill patternType="solid">
        <fgColor theme="0" tint="-0.34998626667073579"/>
        <bgColor indexed="64"/>
      </patternFill>
    </fill>
    <fill>
      <patternFill patternType="solid">
        <fgColor rgb="FFC8C8C8"/>
      </patternFill>
    </fill>
    <fill>
      <patternFill patternType="solid">
        <fgColor theme="8" tint="0.39997558519241921"/>
        <bgColor indexed="64"/>
      </patternFill>
    </fill>
    <fill>
      <patternFill patternType="solid">
        <fgColor indexed="9"/>
        <bgColor indexed="64"/>
      </patternFill>
    </fill>
    <fill>
      <patternFill patternType="solid">
        <fgColor theme="0"/>
        <bgColor rgb="FF95A8CE"/>
      </patternFill>
    </fill>
    <fill>
      <patternFill patternType="solid">
        <fgColor indexed="9"/>
        <bgColor indexed="26"/>
      </patternFill>
    </fill>
    <fill>
      <patternFill patternType="solid">
        <fgColor theme="0" tint="-0.14999847407452621"/>
        <bgColor indexed="50"/>
      </patternFill>
    </fill>
    <fill>
      <patternFill patternType="solid">
        <fgColor theme="0" tint="-0.14999847407452621"/>
        <bgColor indexed="26"/>
      </patternFill>
    </fill>
  </fills>
  <borders count="185">
    <border>
      <left/>
      <right/>
      <top/>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ck">
        <color auto="1"/>
      </right>
      <top style="medium">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style="double">
        <color auto="1"/>
      </left>
      <right style="double">
        <color auto="1"/>
      </right>
      <top/>
      <bottom/>
      <diagonal/>
    </border>
    <border>
      <left style="double">
        <color auto="1"/>
      </left>
      <right style="double">
        <color auto="1"/>
      </right>
      <top style="double">
        <color auto="1"/>
      </top>
      <bottom style="double">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auto="1"/>
      </top>
      <bottom style="hair">
        <color indexed="64"/>
      </bottom>
      <diagonal/>
    </border>
    <border>
      <left style="hair">
        <color indexed="64"/>
      </left>
      <right style="hair">
        <color indexed="64"/>
      </right>
      <top style="medium">
        <color auto="1"/>
      </top>
      <bottom style="hair">
        <color indexed="64"/>
      </bottom>
      <diagonal/>
    </border>
    <border>
      <left style="hair">
        <color indexed="64"/>
      </left>
      <right style="medium">
        <color indexed="64"/>
      </right>
      <top style="medium">
        <color auto="1"/>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style="medium">
        <color auto="1"/>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medium">
        <color auto="1"/>
      </top>
      <bottom style="hair">
        <color auto="1"/>
      </bottom>
      <diagonal/>
    </border>
    <border>
      <left/>
      <right style="medium">
        <color indexed="64"/>
      </right>
      <top style="hair">
        <color auto="1"/>
      </top>
      <bottom style="hair">
        <color auto="1"/>
      </bottom>
      <diagonal/>
    </border>
    <border>
      <left/>
      <right style="medium">
        <color indexed="64"/>
      </right>
      <top style="hair">
        <color auto="1"/>
      </top>
      <bottom style="medium">
        <color auto="1"/>
      </bottom>
      <diagonal/>
    </border>
    <border>
      <left/>
      <right/>
      <top style="medium">
        <color auto="1"/>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auto="1"/>
      </left>
      <right/>
      <top/>
      <bottom/>
      <diagonal/>
    </border>
    <border>
      <left/>
      <right style="medium">
        <color auto="1"/>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auto="1"/>
      </bottom>
      <diagonal/>
    </border>
    <border>
      <left style="thin">
        <color indexed="64"/>
      </left>
      <right/>
      <top/>
      <bottom style="thin">
        <color indexed="64"/>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n">
        <color auto="1"/>
      </right>
      <top style="thick">
        <color auto="1"/>
      </top>
      <bottom/>
      <diagonal/>
    </border>
    <border>
      <left style="thin">
        <color auto="1"/>
      </left>
      <right style="thick">
        <color auto="1"/>
      </right>
      <top style="thick">
        <color auto="1"/>
      </top>
      <bottom/>
      <diagonal/>
    </border>
    <border>
      <left style="thin">
        <color auto="1"/>
      </left>
      <right style="thick">
        <color auto="1"/>
      </right>
      <top/>
      <bottom style="thin">
        <color auto="1"/>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right/>
      <top style="thin">
        <color auto="1"/>
      </top>
      <bottom style="medium">
        <color auto="1"/>
      </bottom>
      <diagonal/>
    </border>
    <border>
      <left style="medium">
        <color auto="1"/>
      </left>
      <right/>
      <top style="thin">
        <color auto="1"/>
      </top>
      <bottom style="medium">
        <color auto="1"/>
      </bottom>
      <diagonal/>
    </border>
    <border>
      <left/>
      <right style="hair">
        <color auto="1"/>
      </right>
      <top style="hair">
        <color auto="1"/>
      </top>
      <bottom style="hair">
        <color auto="1"/>
      </bottom>
      <diagonal/>
    </border>
    <border>
      <left style="hair">
        <color indexed="64"/>
      </left>
      <right style="medium">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hair">
        <color indexed="64"/>
      </top>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indexed="64"/>
      </left>
      <right style="medium">
        <color theme="4"/>
      </right>
      <top style="thin">
        <color indexed="64"/>
      </top>
      <bottom style="thin">
        <color indexed="64"/>
      </bottom>
      <diagonal/>
    </border>
    <border>
      <left style="medium">
        <color theme="4"/>
      </left>
      <right style="medium">
        <color theme="4"/>
      </right>
      <top style="thin">
        <color indexed="64"/>
      </top>
      <bottom style="thin">
        <color indexed="64"/>
      </bottom>
      <diagonal/>
    </border>
    <border>
      <left style="medium">
        <color theme="4"/>
      </left>
      <right style="medium">
        <color theme="4"/>
      </right>
      <top style="thin">
        <color indexed="64"/>
      </top>
      <bottom/>
      <diagonal/>
    </border>
    <border>
      <left style="medium">
        <color theme="4"/>
      </left>
      <right style="medium">
        <color indexed="64"/>
      </right>
      <top style="thin">
        <color indexed="64"/>
      </top>
      <bottom/>
      <diagonal/>
    </border>
    <border>
      <left style="medium">
        <color indexed="64"/>
      </left>
      <right style="medium">
        <color theme="4"/>
      </right>
      <top/>
      <bottom/>
      <diagonal/>
    </border>
    <border>
      <left style="medium">
        <color theme="4"/>
      </left>
      <right style="medium">
        <color theme="4"/>
      </right>
      <top/>
      <bottom/>
      <diagonal/>
    </border>
    <border>
      <left style="medium">
        <color theme="4"/>
      </left>
      <right style="medium">
        <color indexed="64"/>
      </right>
      <top/>
      <bottom/>
      <diagonal/>
    </border>
    <border>
      <left style="medium">
        <color indexed="64"/>
      </left>
      <right style="thin">
        <color rgb="FF999999"/>
      </right>
      <top style="thin">
        <color indexed="64"/>
      </top>
      <bottom style="thin">
        <color theme="0" tint="-0.24994659260841701"/>
      </bottom>
      <diagonal/>
    </border>
    <border>
      <left style="thin">
        <color rgb="FF999999"/>
      </left>
      <right style="thin">
        <color rgb="FF999999"/>
      </right>
      <top style="thin">
        <color indexed="64"/>
      </top>
      <bottom style="thin">
        <color theme="0" tint="-0.24994659260841701"/>
      </bottom>
      <diagonal/>
    </border>
    <border>
      <left style="thin">
        <color rgb="FF999999"/>
      </left>
      <right style="medium">
        <color indexed="64"/>
      </right>
      <top style="thin">
        <color indexed="64"/>
      </top>
      <bottom style="thin">
        <color theme="0" tint="-0.24994659260841701"/>
      </bottom>
      <diagonal/>
    </border>
    <border>
      <left style="medium">
        <color indexed="64"/>
      </left>
      <right style="thin">
        <color rgb="FF999999"/>
      </right>
      <top/>
      <bottom style="thin">
        <color rgb="FF999999"/>
      </bottom>
      <diagonal/>
    </border>
    <border>
      <left style="thin">
        <color rgb="FF999999"/>
      </left>
      <right style="thin">
        <color rgb="FF999999"/>
      </right>
      <top/>
      <bottom style="thin">
        <color rgb="FF999999"/>
      </bottom>
      <diagonal/>
    </border>
    <border>
      <left style="thin">
        <color rgb="FF999999"/>
      </left>
      <right style="medium">
        <color indexed="64"/>
      </right>
      <top/>
      <bottom style="thin">
        <color rgb="FF999999"/>
      </bottom>
      <diagonal/>
    </border>
    <border>
      <left style="medium">
        <color indexed="64"/>
      </left>
      <right style="thin">
        <color rgb="FF999999"/>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rgb="FF999999"/>
      </left>
      <right style="medium">
        <color indexed="64"/>
      </right>
      <top style="thin">
        <color rgb="FF999999"/>
      </top>
      <bottom style="thin">
        <color rgb="FF999999"/>
      </bottom>
      <diagonal/>
    </border>
    <border>
      <left style="medium">
        <color indexed="64"/>
      </left>
      <right style="thin">
        <color rgb="FF999999"/>
      </right>
      <top style="thin">
        <color rgb="FF999999"/>
      </top>
      <bottom/>
      <diagonal/>
    </border>
    <border>
      <left style="thin">
        <color rgb="FF999999"/>
      </left>
      <right style="thin">
        <color rgb="FF999999"/>
      </right>
      <top style="thin">
        <color rgb="FF999999"/>
      </top>
      <bottom/>
      <diagonal/>
    </border>
    <border>
      <left style="thin">
        <color rgb="FF999999"/>
      </left>
      <right style="medium">
        <color indexed="64"/>
      </right>
      <top style="thin">
        <color rgb="FF999999"/>
      </top>
      <bottom/>
      <diagonal/>
    </border>
    <border>
      <left style="medium">
        <color theme="4"/>
      </left>
      <right style="medium">
        <color indexed="64"/>
      </right>
      <top style="thin">
        <color indexed="64"/>
      </top>
      <bottom style="thin">
        <color indexed="64"/>
      </bottom>
      <diagonal/>
    </border>
    <border>
      <left style="medium">
        <color indexed="64"/>
      </left>
      <right style="thin">
        <color rgb="FF999999"/>
      </right>
      <top/>
      <bottom/>
      <diagonal/>
    </border>
    <border>
      <left style="medium">
        <color indexed="64"/>
      </left>
      <right style="thin">
        <color rgb="FF999999"/>
      </right>
      <top style="medium">
        <color indexed="64"/>
      </top>
      <bottom style="medium">
        <color indexed="64"/>
      </bottom>
      <diagonal/>
    </border>
    <border>
      <left style="thin">
        <color rgb="FF999999"/>
      </left>
      <right style="thin">
        <color rgb="FF999999"/>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style="medium">
        <color indexed="64"/>
      </bottom>
      <diagonal/>
    </border>
    <border>
      <left/>
      <right style="thin">
        <color auto="1"/>
      </right>
      <top style="thin">
        <color indexed="64"/>
      </top>
      <bottom style="thin">
        <color indexed="64"/>
      </bottom>
      <diagonal/>
    </border>
    <border>
      <left/>
      <right style="medium">
        <color auto="1"/>
      </right>
      <top style="thin">
        <color indexed="64"/>
      </top>
      <bottom style="thin">
        <color indexed="64"/>
      </bottom>
      <diagonal/>
    </border>
    <border>
      <left style="medium">
        <color indexed="64"/>
      </left>
      <right/>
      <top style="thin">
        <color indexed="64"/>
      </top>
      <bottom style="thin">
        <color indexed="64"/>
      </bottom>
      <diagonal/>
    </border>
    <border>
      <left/>
      <right style="thin">
        <color auto="1"/>
      </right>
      <top/>
      <bottom/>
      <diagonal/>
    </border>
    <border>
      <left/>
      <right style="thin">
        <color rgb="FF000000"/>
      </right>
      <top/>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medium">
        <color indexed="64"/>
      </left>
      <right style="thin">
        <color indexed="8"/>
      </right>
      <top style="medium">
        <color indexed="64"/>
      </top>
      <bottom/>
      <diagonal/>
    </border>
    <border>
      <left style="thin">
        <color indexed="8"/>
      </left>
      <right/>
      <top style="medium">
        <color indexed="64"/>
      </top>
      <bottom/>
      <diagonal/>
    </border>
    <border>
      <left/>
      <right style="thin">
        <color indexed="8"/>
      </right>
      <top style="medium">
        <color indexed="64"/>
      </top>
      <bottom/>
      <diagonal/>
    </border>
    <border>
      <left style="thin">
        <color indexed="8"/>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medium">
        <color indexed="8"/>
      </top>
      <bottom style="thin">
        <color indexed="8"/>
      </bottom>
      <diagonal/>
    </border>
    <border>
      <left style="thin">
        <color indexed="8"/>
      </left>
      <right/>
      <top style="medium">
        <color indexed="8"/>
      </top>
      <bottom/>
      <diagonal/>
    </border>
    <border>
      <left/>
      <right/>
      <top style="medium">
        <color indexed="8"/>
      </top>
      <bottom/>
      <diagonal/>
    </border>
    <border>
      <left/>
      <right style="thin">
        <color indexed="8"/>
      </right>
      <top style="medium">
        <color indexed="8"/>
      </top>
      <bottom/>
      <diagonal/>
    </border>
    <border>
      <left style="thin">
        <color indexed="8"/>
      </left>
      <right/>
      <top style="thin">
        <color indexed="8"/>
      </top>
      <bottom style="thin">
        <color indexed="8"/>
      </bottom>
      <diagonal/>
    </border>
    <border>
      <left/>
      <right style="medium">
        <color indexed="64"/>
      </right>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right style="thin">
        <color indexed="8"/>
      </right>
      <top style="medium">
        <color indexed="64"/>
      </top>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right style="thin">
        <color indexed="8"/>
      </right>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bottom style="medium">
        <color indexed="64"/>
      </bottom>
      <diagonal/>
    </border>
    <border>
      <left style="thin">
        <color indexed="8"/>
      </left>
      <right style="thin">
        <color indexed="8"/>
      </right>
      <top style="medium">
        <color indexed="64"/>
      </top>
      <bottom style="thin">
        <color indexed="64"/>
      </bottom>
      <diagonal/>
    </border>
    <border>
      <left style="thin">
        <color indexed="8"/>
      </left>
      <right style="thin">
        <color indexed="8"/>
      </right>
      <top/>
      <bottom style="thin">
        <color indexed="8"/>
      </bottom>
      <diagonal/>
    </border>
    <border>
      <left style="thin">
        <color indexed="8"/>
      </left>
      <right style="medium">
        <color indexed="64"/>
      </right>
      <top/>
      <bottom style="thin">
        <color indexed="8"/>
      </bottom>
      <diagonal/>
    </border>
    <border>
      <left/>
      <right style="medium">
        <color indexed="8"/>
      </right>
      <top/>
      <bottom/>
      <diagonal/>
    </border>
    <border>
      <left/>
      <right style="medium">
        <color indexed="64"/>
      </right>
      <top/>
      <bottom/>
      <diagonal/>
    </border>
    <border>
      <left style="medium">
        <color indexed="8"/>
      </left>
      <right/>
      <top/>
      <bottom/>
      <diagonal/>
    </border>
    <border>
      <left style="thin">
        <color indexed="64"/>
      </left>
      <right style="medium">
        <color indexed="64"/>
      </right>
      <top style="thin">
        <color indexed="64"/>
      </top>
      <bottom style="thin">
        <color indexed="64"/>
      </bottom>
      <diagonal/>
    </border>
    <border>
      <left style="thin">
        <color auto="1"/>
      </left>
      <right style="thick">
        <color auto="1"/>
      </right>
      <top style="thin">
        <color auto="1"/>
      </top>
      <bottom style="medium">
        <color auto="1"/>
      </bottom>
      <diagonal/>
    </border>
    <border>
      <left style="thin">
        <color indexed="64"/>
      </left>
      <right style="thin">
        <color indexed="64"/>
      </right>
      <top/>
      <bottom style="thin">
        <color indexed="64"/>
      </bottom>
      <diagonal/>
    </border>
    <border>
      <left style="thin">
        <color auto="1"/>
      </left>
      <right style="thick">
        <color auto="1"/>
      </right>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indexed="64"/>
      </right>
      <top style="thin">
        <color auto="1"/>
      </top>
      <bottom style="thin">
        <color auto="1"/>
      </bottom>
      <diagonal/>
    </border>
    <border>
      <left style="thick">
        <color auto="1"/>
      </left>
      <right style="thin">
        <color auto="1"/>
      </right>
      <top style="thin">
        <color auto="1"/>
      </top>
      <bottom style="medium">
        <color auto="1"/>
      </bottom>
      <diagonal/>
    </border>
    <border>
      <left style="thin">
        <color indexed="64"/>
      </left>
      <right style="thin">
        <color indexed="64"/>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n">
        <color indexed="64"/>
      </left>
      <right/>
      <top style="thin">
        <color auto="1"/>
      </top>
      <bottom style="thin">
        <color auto="1"/>
      </bottom>
      <diagonal/>
    </border>
    <border>
      <left style="medium">
        <color auto="1"/>
      </left>
      <right/>
      <top style="thin">
        <color auto="1"/>
      </top>
      <bottom/>
      <diagonal/>
    </border>
    <border>
      <left/>
      <right style="medium">
        <color indexed="64"/>
      </right>
      <top style="thin">
        <color indexed="64"/>
      </top>
      <bottom/>
      <diagonal/>
    </border>
  </borders>
  <cellStyleXfs count="52">
    <xf numFmtId="0" fontId="0" fillId="0" borderId="0"/>
    <xf numFmtId="9"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6" fillId="0" borderId="0" applyNumberFormat="0" applyFont="0" applyBorder="0" applyProtection="0"/>
    <xf numFmtId="9" fontId="6" fillId="0" borderId="0" applyFont="0" applyBorder="0" applyProtection="0"/>
    <xf numFmtId="9" fontId="7" fillId="0" borderId="0" applyBorder="0" applyProtection="0"/>
    <xf numFmtId="166" fontId="6" fillId="0" borderId="0" applyFont="0" applyBorder="0" applyProtection="0"/>
    <xf numFmtId="43" fontId="1" fillId="0" borderId="0" applyFont="0" applyFill="0" applyBorder="0" applyAlignment="0" applyProtection="0"/>
    <xf numFmtId="0" fontId="8" fillId="11" borderId="0" applyNumberFormat="0" applyBorder="0" applyAlignment="0" applyProtection="0"/>
    <xf numFmtId="0" fontId="9" fillId="0" borderId="0"/>
    <xf numFmtId="0" fontId="14" fillId="0" borderId="0"/>
    <xf numFmtId="43" fontId="14" fillId="0" borderId="0" applyFont="0" applyFill="0" applyBorder="0" applyAlignment="0" applyProtection="0"/>
    <xf numFmtId="0" fontId="14" fillId="0" borderId="0"/>
    <xf numFmtId="0" fontId="16" fillId="0" borderId="0"/>
    <xf numFmtId="168" fontId="1" fillId="0" borderId="0" applyFont="0" applyFill="0" applyBorder="0" applyAlignment="0" applyProtection="0"/>
    <xf numFmtId="43" fontId="14" fillId="0" borderId="0" applyFont="0" applyFill="0" applyBorder="0" applyAlignment="0" applyProtection="0"/>
    <xf numFmtId="169" fontId="18" fillId="0" borderId="0" applyBorder="0" applyProtection="0"/>
    <xf numFmtId="0" fontId="9" fillId="0" borderId="0"/>
    <xf numFmtId="171" fontId="14" fillId="0" borderId="0" applyFont="0" applyFill="0" applyBorder="0" applyAlignment="0" applyProtection="0"/>
    <xf numFmtId="0" fontId="14" fillId="0" borderId="0"/>
    <xf numFmtId="0" fontId="14" fillId="0" borderId="0"/>
    <xf numFmtId="168"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0" fontId="14" fillId="0" borderId="0"/>
    <xf numFmtId="0" fontId="1" fillId="0" borderId="0"/>
    <xf numFmtId="0" fontId="14" fillId="0" borderId="0"/>
    <xf numFmtId="0" fontId="14" fillId="0" borderId="0"/>
    <xf numFmtId="0" fontId="14" fillId="0" borderId="0"/>
    <xf numFmtId="0" fontId="18" fillId="0" borderId="0"/>
    <xf numFmtId="0" fontId="1" fillId="0" borderId="0"/>
    <xf numFmtId="0" fontId="14" fillId="0" borderId="0"/>
    <xf numFmtId="0" fontId="14" fillId="0" borderId="0"/>
    <xf numFmtId="0" fontId="14" fillId="0" borderId="0"/>
    <xf numFmtId="164" fontId="1" fillId="0" borderId="0" applyFont="0" applyFill="0" applyBorder="0" applyAlignment="0" applyProtection="0"/>
    <xf numFmtId="0" fontId="14" fillId="0" borderId="0"/>
    <xf numFmtId="43" fontId="14" fillId="0" borderId="0" applyFont="0" applyFill="0" applyBorder="0" applyAlignment="0" applyProtection="0"/>
    <xf numFmtId="0" fontId="18" fillId="0" borderId="0"/>
    <xf numFmtId="43" fontId="1" fillId="0" borderId="0" applyFont="0" applyFill="0" applyBorder="0" applyAlignment="0" applyProtection="0"/>
    <xf numFmtId="0" fontId="18" fillId="0" borderId="0"/>
    <xf numFmtId="0" fontId="18" fillId="0" borderId="0"/>
    <xf numFmtId="43" fontId="14" fillId="0" borderId="0" quotePrefix="1" applyFont="0" applyFill="0" applyBorder="0" applyAlignment="0">
      <protection locked="0"/>
    </xf>
    <xf numFmtId="168" fontId="14" fillId="0" borderId="0" applyFont="0" applyFill="0" applyBorder="0" applyAlignment="0" applyProtection="0"/>
    <xf numFmtId="0" fontId="1" fillId="0" borderId="0"/>
    <xf numFmtId="43" fontId="1" fillId="0" borderId="0" applyFont="0" applyFill="0" applyBorder="0" applyAlignment="0" applyProtection="0"/>
    <xf numFmtId="9" fontId="14" fillId="0" borderId="0" applyFill="0" applyBorder="0" applyAlignment="0" applyProtection="0"/>
    <xf numFmtId="43" fontId="34" fillId="0" borderId="0" applyFont="0" applyFill="0" applyBorder="0" applyAlignment="0" applyProtection="0"/>
    <xf numFmtId="9" fontId="18" fillId="0" borderId="0" applyBorder="0" applyProtection="0"/>
    <xf numFmtId="43" fontId="34" fillId="0" borderId="0" applyFont="0" applyFill="0" applyBorder="0" applyAlignment="0" applyProtection="0"/>
    <xf numFmtId="173" fontId="14" fillId="0" borderId="0" applyFill="0" applyBorder="0" applyAlignment="0" applyProtection="0"/>
    <xf numFmtId="0" fontId="38" fillId="0" borderId="0" applyNumberFormat="0" applyFill="0" applyBorder="0" applyAlignment="0" applyProtection="0"/>
  </cellStyleXfs>
  <cellXfs count="840">
    <xf numFmtId="0" fontId="0" fillId="0" borderId="0" xfId="0"/>
    <xf numFmtId="0" fontId="5" fillId="7" borderId="23" xfId="0" applyFont="1" applyFill="1" applyBorder="1" applyAlignment="1">
      <alignment horizontal="center"/>
    </xf>
    <xf numFmtId="0" fontId="5" fillId="6" borderId="23" xfId="0" applyFont="1" applyFill="1" applyBorder="1" applyAlignment="1">
      <alignment horizontal="center"/>
    </xf>
    <xf numFmtId="0" fontId="5" fillId="3" borderId="23" xfId="0" applyFont="1" applyFill="1" applyBorder="1" applyAlignment="1">
      <alignment horizontal="center"/>
    </xf>
    <xf numFmtId="0" fontId="2" fillId="5" borderId="20" xfId="0" applyFont="1" applyFill="1" applyBorder="1" applyAlignment="1">
      <alignment horizontal="center" vertical="center"/>
    </xf>
    <xf numFmtId="0" fontId="5" fillId="10" borderId="23" xfId="0" applyFont="1" applyFill="1" applyBorder="1" applyAlignment="1">
      <alignment horizontal="center"/>
    </xf>
    <xf numFmtId="0" fontId="5" fillId="0" borderId="0" xfId="0" applyFont="1"/>
    <xf numFmtId="0" fontId="2" fillId="2" borderId="7" xfId="0" applyFont="1" applyFill="1" applyBorder="1" applyAlignment="1">
      <alignment vertical="center"/>
    </xf>
    <xf numFmtId="49" fontId="2" fillId="0" borderId="7" xfId="0" applyNumberFormat="1" applyFont="1" applyBorder="1" applyAlignment="1">
      <alignment horizontal="left" vertical="center"/>
    </xf>
    <xf numFmtId="49" fontId="2" fillId="0" borderId="6" xfId="0" applyNumberFormat="1" applyFont="1" applyBorder="1" applyAlignment="1">
      <alignment horizontal="center" vertical="center"/>
    </xf>
    <xf numFmtId="0" fontId="2" fillId="0" borderId="24" xfId="0" applyFont="1" applyBorder="1" applyAlignment="1">
      <alignment horizontal="left" vertical="center"/>
    </xf>
    <xf numFmtId="49" fontId="5" fillId="0" borderId="25" xfId="0" applyNumberFormat="1" applyFont="1" applyBorder="1" applyAlignment="1">
      <alignment horizontal="center" vertical="center"/>
    </xf>
    <xf numFmtId="0" fontId="2" fillId="0" borderId="7" xfId="0" applyFont="1" applyBorder="1" applyAlignment="1">
      <alignment vertical="center"/>
    </xf>
    <xf numFmtId="0" fontId="2" fillId="7" borderId="6" xfId="0" applyFont="1" applyFill="1" applyBorder="1" applyAlignment="1">
      <alignment horizontal="center" vertical="center"/>
    </xf>
    <xf numFmtId="10" fontId="5" fillId="6" borderId="6" xfId="0" applyNumberFormat="1" applyFont="1" applyFill="1" applyBorder="1" applyAlignment="1">
      <alignment horizontal="center" vertical="center"/>
    </xf>
    <xf numFmtId="49" fontId="5" fillId="7" borderId="6" xfId="0" applyNumberFormat="1" applyFont="1" applyFill="1" applyBorder="1" applyAlignment="1">
      <alignment horizontal="center" vertical="center"/>
    </xf>
    <xf numFmtId="49" fontId="5" fillId="0" borderId="16" xfId="0" applyNumberFormat="1" applyFont="1" applyBorder="1" applyAlignment="1">
      <alignment horizontal="center" vertical="top" wrapText="1"/>
    </xf>
    <xf numFmtId="43" fontId="5" fillId="0" borderId="48" xfId="8" applyFont="1" applyBorder="1" applyAlignment="1">
      <alignment horizontal="center" vertical="top" wrapText="1"/>
    </xf>
    <xf numFmtId="43" fontId="5" fillId="0" borderId="48" xfId="8" applyFont="1" applyBorder="1" applyAlignment="1">
      <alignment vertical="top" wrapText="1"/>
    </xf>
    <xf numFmtId="0" fontId="2" fillId="2" borderId="7" xfId="0" applyFont="1" applyFill="1" applyBorder="1" applyAlignment="1">
      <alignment horizontal="left" vertical="center"/>
    </xf>
    <xf numFmtId="0" fontId="5" fillId="2" borderId="0" xfId="0" applyFont="1" applyFill="1"/>
    <xf numFmtId="49" fontId="5" fillId="6" borderId="6" xfId="0" applyNumberFormat="1" applyFont="1" applyFill="1" applyBorder="1" applyAlignment="1">
      <alignment horizontal="center" vertical="center"/>
    </xf>
    <xf numFmtId="0" fontId="2" fillId="2" borderId="0" xfId="0" applyFont="1" applyFill="1" applyAlignment="1">
      <alignment vertical="center"/>
    </xf>
    <xf numFmtId="2" fontId="5" fillId="0" borderId="16" xfId="0" applyNumberFormat="1" applyFont="1" applyBorder="1" applyAlignment="1">
      <alignment horizontal="center" vertical="top" wrapText="1"/>
    </xf>
    <xf numFmtId="2" fontId="5" fillId="0" borderId="48" xfId="8" applyNumberFormat="1" applyFont="1" applyBorder="1" applyAlignment="1">
      <alignment horizontal="center" vertical="top" wrapText="1"/>
    </xf>
    <xf numFmtId="10" fontId="5" fillId="7" borderId="48" xfId="8" applyNumberFormat="1" applyFont="1" applyFill="1" applyBorder="1" applyAlignment="1">
      <alignment horizontal="center" vertical="top" wrapText="1"/>
    </xf>
    <xf numFmtId="43" fontId="5" fillId="7" borderId="48" xfId="8" applyFont="1" applyFill="1" applyBorder="1" applyAlignment="1">
      <alignment horizontal="center" vertical="top" wrapText="1"/>
    </xf>
    <xf numFmtId="43" fontId="5" fillId="9" borderId="48" xfId="8" applyFont="1" applyFill="1" applyBorder="1" applyAlignment="1">
      <alignment horizontal="center" vertical="top" wrapText="1"/>
    </xf>
    <xf numFmtId="43" fontId="5" fillId="9" borderId="17" xfId="8" applyFont="1" applyFill="1" applyBorder="1" applyAlignment="1">
      <alignment horizontal="center" vertical="top" wrapText="1"/>
    </xf>
    <xf numFmtId="0" fontId="5" fillId="0" borderId="0" xfId="0" applyFont="1" applyAlignment="1">
      <alignment horizontal="center"/>
    </xf>
    <xf numFmtId="0" fontId="5" fillId="0" borderId="10" xfId="0" applyFont="1" applyBorder="1"/>
    <xf numFmtId="0" fontId="5" fillId="0" borderId="50" xfId="0" applyFont="1" applyBorder="1"/>
    <xf numFmtId="0" fontId="2" fillId="0" borderId="0" xfId="0" applyFont="1"/>
    <xf numFmtId="0" fontId="2" fillId="4" borderId="36" xfId="0" applyFont="1" applyFill="1" applyBorder="1" applyAlignment="1">
      <alignment horizontal="center" vertical="center"/>
    </xf>
    <xf numFmtId="0" fontId="2" fillId="4" borderId="37" xfId="0" applyFont="1" applyFill="1" applyBorder="1" applyAlignment="1">
      <alignment horizontal="center" vertical="center"/>
    </xf>
    <xf numFmtId="0" fontId="2" fillId="4" borderId="38" xfId="0" applyFont="1" applyFill="1" applyBorder="1" applyAlignment="1">
      <alignment horizontal="center" vertical="center"/>
    </xf>
    <xf numFmtId="0" fontId="2" fillId="0" borderId="0" xfId="0" applyFont="1" applyAlignment="1">
      <alignment horizontal="right"/>
    </xf>
    <xf numFmtId="10" fontId="5" fillId="9" borderId="36" xfId="0" applyNumberFormat="1" applyFont="1" applyFill="1" applyBorder="1" applyAlignment="1">
      <alignment horizontal="center" vertical="center"/>
    </xf>
    <xf numFmtId="10" fontId="5" fillId="9" borderId="37" xfId="0" applyNumberFormat="1" applyFont="1" applyFill="1" applyBorder="1" applyAlignment="1">
      <alignment horizontal="center" vertical="center"/>
    </xf>
    <xf numFmtId="10" fontId="5" fillId="9" borderId="38" xfId="0" applyNumberFormat="1" applyFont="1" applyFill="1" applyBorder="1" applyAlignment="1">
      <alignment horizontal="center" vertical="center"/>
    </xf>
    <xf numFmtId="10" fontId="5" fillId="6" borderId="8" xfId="1" applyNumberFormat="1" applyFont="1" applyFill="1" applyBorder="1" applyAlignment="1">
      <alignment horizontal="center" vertical="center"/>
    </xf>
    <xf numFmtId="10" fontId="5" fillId="9" borderId="27" xfId="0" applyNumberFormat="1" applyFont="1" applyFill="1" applyBorder="1" applyAlignment="1">
      <alignment horizontal="center"/>
    </xf>
    <xf numFmtId="10" fontId="5" fillId="9" borderId="28" xfId="0" applyNumberFormat="1" applyFont="1" applyFill="1" applyBorder="1" applyAlignment="1">
      <alignment horizontal="center"/>
    </xf>
    <xf numFmtId="10" fontId="5" fillId="9" borderId="29" xfId="0" applyNumberFormat="1" applyFont="1" applyFill="1" applyBorder="1" applyAlignment="1">
      <alignment horizontal="center"/>
    </xf>
    <xf numFmtId="10" fontId="5" fillId="9" borderId="30" xfId="0" applyNumberFormat="1" applyFont="1" applyFill="1" applyBorder="1" applyAlignment="1">
      <alignment horizontal="center"/>
    </xf>
    <xf numFmtId="10" fontId="5" fillId="9" borderId="31" xfId="0" applyNumberFormat="1" applyFont="1" applyFill="1" applyBorder="1" applyAlignment="1">
      <alignment horizontal="center"/>
    </xf>
    <xf numFmtId="10" fontId="5" fillId="9" borderId="32" xfId="0" applyNumberFormat="1" applyFont="1" applyFill="1" applyBorder="1" applyAlignment="1">
      <alignment horizontal="center"/>
    </xf>
    <xf numFmtId="10" fontId="5" fillId="9" borderId="33" xfId="0" applyNumberFormat="1" applyFont="1" applyFill="1" applyBorder="1" applyAlignment="1">
      <alignment horizontal="center"/>
    </xf>
    <xf numFmtId="10" fontId="5" fillId="9" borderId="34" xfId="0" applyNumberFormat="1" applyFont="1" applyFill="1" applyBorder="1" applyAlignment="1">
      <alignment horizontal="center"/>
    </xf>
    <xf numFmtId="10" fontId="5" fillId="9" borderId="35" xfId="0" applyNumberFormat="1" applyFont="1" applyFill="1" applyBorder="1" applyAlignment="1">
      <alignment horizontal="center"/>
    </xf>
    <xf numFmtId="10" fontId="5" fillId="6" borderId="14" xfId="1" applyNumberFormat="1" applyFont="1" applyFill="1" applyBorder="1" applyAlignment="1">
      <alignment horizontal="center" vertical="center"/>
    </xf>
    <xf numFmtId="0" fontId="5" fillId="0" borderId="0" xfId="0" applyFont="1" applyAlignment="1">
      <alignment horizontal="right"/>
    </xf>
    <xf numFmtId="0" fontId="2" fillId="0" borderId="0" xfId="0" applyFont="1" applyAlignment="1">
      <alignment horizontal="left" vertical="top"/>
    </xf>
    <xf numFmtId="0" fontId="2" fillId="4" borderId="36"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38" xfId="0" applyFont="1" applyFill="1" applyBorder="1" applyAlignment="1">
      <alignment horizontal="center" vertical="center" wrapText="1"/>
    </xf>
    <xf numFmtId="10" fontId="5" fillId="0" borderId="27" xfId="0" applyNumberFormat="1" applyFont="1" applyBorder="1" applyAlignment="1">
      <alignment horizontal="center" vertical="center"/>
    </xf>
    <xf numFmtId="10" fontId="5" fillId="0" borderId="28" xfId="0" applyNumberFormat="1" applyFont="1" applyBorder="1" applyAlignment="1">
      <alignment horizontal="center" vertical="center"/>
    </xf>
    <xf numFmtId="10" fontId="5" fillId="0" borderId="29" xfId="0" applyNumberFormat="1" applyFont="1" applyBorder="1" applyAlignment="1">
      <alignment horizontal="center" vertical="center"/>
    </xf>
    <xf numFmtId="10" fontId="5" fillId="0" borderId="30" xfId="0" applyNumberFormat="1" applyFont="1" applyBorder="1" applyAlignment="1">
      <alignment horizontal="center" vertical="center"/>
    </xf>
    <xf numFmtId="10" fontId="5" fillId="0" borderId="31" xfId="0" applyNumberFormat="1" applyFont="1" applyBorder="1" applyAlignment="1">
      <alignment horizontal="center" vertical="center"/>
    </xf>
    <xf numFmtId="10" fontId="5" fillId="0" borderId="32" xfId="0" applyNumberFormat="1" applyFont="1" applyBorder="1" applyAlignment="1">
      <alignment horizontal="center" vertical="center"/>
    </xf>
    <xf numFmtId="10" fontId="5" fillId="0" borderId="33" xfId="0" applyNumberFormat="1" applyFont="1" applyBorder="1" applyAlignment="1">
      <alignment horizontal="center" vertical="center"/>
    </xf>
    <xf numFmtId="10" fontId="5" fillId="0" borderId="34" xfId="0" applyNumberFormat="1" applyFont="1" applyBorder="1" applyAlignment="1">
      <alignment horizontal="center" vertical="center"/>
    </xf>
    <xf numFmtId="10" fontId="5" fillId="0" borderId="35" xfId="0" applyNumberFormat="1" applyFont="1" applyBorder="1" applyAlignment="1">
      <alignment horizontal="center" vertical="center"/>
    </xf>
    <xf numFmtId="10" fontId="5" fillId="0" borderId="36" xfId="0" applyNumberFormat="1" applyFont="1" applyBorder="1" applyAlignment="1">
      <alignment horizontal="center" vertical="center"/>
    </xf>
    <xf numFmtId="10" fontId="5" fillId="0" borderId="37" xfId="0" applyNumberFormat="1" applyFont="1" applyBorder="1" applyAlignment="1">
      <alignment horizontal="center" vertical="center"/>
    </xf>
    <xf numFmtId="10" fontId="5" fillId="0" borderId="38" xfId="0" applyNumberFormat="1" applyFont="1" applyBorder="1" applyAlignment="1">
      <alignment horizontal="center" vertical="center"/>
    </xf>
    <xf numFmtId="0" fontId="13" fillId="0" borderId="0" xfId="0" applyFont="1"/>
    <xf numFmtId="10" fontId="5" fillId="0" borderId="0" xfId="0" applyNumberFormat="1" applyFont="1"/>
    <xf numFmtId="0" fontId="10" fillId="0" borderId="0" xfId="13" applyFont="1" applyAlignment="1">
      <alignment vertical="center"/>
    </xf>
    <xf numFmtId="0" fontId="10" fillId="0" borderId="0" xfId="14" applyFont="1" applyAlignment="1">
      <alignment vertical="center"/>
    </xf>
    <xf numFmtId="167" fontId="10" fillId="0" borderId="0" xfId="14" applyNumberFormat="1" applyFont="1" applyAlignment="1">
      <alignment vertical="center"/>
    </xf>
    <xf numFmtId="168" fontId="10" fillId="0" borderId="0" xfId="15" applyFont="1" applyAlignment="1">
      <alignment horizontal="right" vertical="center"/>
    </xf>
    <xf numFmtId="49" fontId="15" fillId="4" borderId="61" xfId="13" applyNumberFormat="1" applyFont="1" applyFill="1" applyBorder="1" applyAlignment="1" applyProtection="1">
      <alignment horizontal="center" vertical="center" wrapText="1"/>
      <protection locked="0"/>
    </xf>
    <xf numFmtId="49" fontId="15" fillId="4" borderId="56" xfId="13" applyNumberFormat="1" applyFont="1" applyFill="1" applyBorder="1" applyAlignment="1" applyProtection="1">
      <alignment horizontal="center" vertical="center" wrapText="1"/>
      <protection locked="0"/>
    </xf>
    <xf numFmtId="0" fontId="5" fillId="2" borderId="48" xfId="0" applyFont="1" applyFill="1" applyBorder="1" applyAlignment="1">
      <alignment horizontal="center" vertical="center" wrapText="1"/>
    </xf>
    <xf numFmtId="0" fontId="10" fillId="2" borderId="48" xfId="14" applyFont="1" applyFill="1" applyBorder="1" applyAlignment="1">
      <alignment horizontal="center" vertical="center"/>
    </xf>
    <xf numFmtId="0" fontId="5" fillId="2" borderId="48" xfId="0" applyFont="1" applyFill="1" applyBorder="1" applyAlignment="1">
      <alignment horizontal="left" vertical="center" wrapText="1"/>
    </xf>
    <xf numFmtId="2" fontId="17" fillId="2" borderId="48" xfId="16" applyNumberFormat="1" applyFont="1" applyFill="1" applyBorder="1" applyAlignment="1">
      <alignment horizontal="right" vertical="center" wrapText="1"/>
    </xf>
    <xf numFmtId="43" fontId="5" fillId="2" borderId="48" xfId="8" applyFont="1" applyFill="1" applyBorder="1" applyAlignment="1">
      <alignment horizontal="center" vertical="center" wrapText="1"/>
    </xf>
    <xf numFmtId="4" fontId="5" fillId="4" borderId="58" xfId="13" applyNumberFormat="1" applyFont="1" applyFill="1" applyBorder="1" applyAlignment="1">
      <alignment vertical="center"/>
    </xf>
    <xf numFmtId="1" fontId="5" fillId="4" borderId="59" xfId="13" applyNumberFormat="1" applyFont="1" applyFill="1" applyBorder="1" applyAlignment="1">
      <alignment horizontal="right" vertical="center"/>
    </xf>
    <xf numFmtId="4" fontId="2" fillId="4" borderId="59" xfId="13" applyNumberFormat="1" applyFont="1" applyFill="1" applyBorder="1" applyAlignment="1">
      <alignment vertical="center" wrapText="1"/>
    </xf>
    <xf numFmtId="4" fontId="5" fillId="4" borderId="59" xfId="13" applyNumberFormat="1" applyFont="1" applyFill="1" applyBorder="1" applyAlignment="1">
      <alignment vertical="center"/>
    </xf>
    <xf numFmtId="167" fontId="15" fillId="4" borderId="59" xfId="13" applyNumberFormat="1" applyFont="1" applyFill="1" applyBorder="1" applyAlignment="1">
      <alignment horizontal="right" vertical="center"/>
    </xf>
    <xf numFmtId="168" fontId="5" fillId="4" borderId="59" xfId="15" applyFont="1" applyFill="1" applyBorder="1" applyAlignment="1">
      <alignment horizontal="right" vertical="center"/>
    </xf>
    <xf numFmtId="168" fontId="15" fillId="4" borderId="60" xfId="15" applyFont="1" applyFill="1" applyBorder="1" applyAlignment="1">
      <alignment horizontal="right" vertical="center" wrapText="1"/>
    </xf>
    <xf numFmtId="43" fontId="17" fillId="2" borderId="57" xfId="12" applyFont="1" applyFill="1" applyBorder="1" applyAlignment="1">
      <alignment horizontal="right" vertical="center" wrapText="1"/>
    </xf>
    <xf numFmtId="0" fontId="5" fillId="2" borderId="56" xfId="0" applyFont="1" applyFill="1" applyBorder="1" applyAlignment="1">
      <alignment horizontal="center" vertical="center" wrapText="1"/>
    </xf>
    <xf numFmtId="0" fontId="2" fillId="2" borderId="0" xfId="0" applyFont="1" applyFill="1" applyAlignment="1">
      <alignment horizontal="right" vertical="center" wrapText="1"/>
    </xf>
    <xf numFmtId="49" fontId="5" fillId="0" borderId="26" xfId="0" applyNumberFormat="1" applyFont="1" applyBorder="1" applyAlignment="1">
      <alignment horizontal="center" vertical="center"/>
    </xf>
    <xf numFmtId="0" fontId="5" fillId="0" borderId="25" xfId="0" applyFont="1" applyBorder="1"/>
    <xf numFmtId="10" fontId="5" fillId="3" borderId="6" xfId="1" applyNumberFormat="1" applyFont="1" applyFill="1" applyBorder="1" applyAlignment="1">
      <alignment horizontal="center" vertical="center"/>
    </xf>
    <xf numFmtId="0" fontId="2" fillId="7" borderId="15" xfId="0" applyFont="1" applyFill="1" applyBorder="1" applyAlignment="1">
      <alignment horizontal="center" vertical="center"/>
    </xf>
    <xf numFmtId="49" fontId="5" fillId="7" borderId="15" xfId="0" applyNumberFormat="1" applyFont="1" applyFill="1" applyBorder="1" applyAlignment="1">
      <alignment horizontal="center" vertical="center"/>
    </xf>
    <xf numFmtId="165" fontId="19" fillId="12" borderId="67" xfId="17" applyNumberFormat="1" applyFont="1" applyFill="1" applyBorder="1" applyAlignment="1">
      <alignment horizontal="right" vertical="center"/>
    </xf>
    <xf numFmtId="170" fontId="19" fillId="12" borderId="68" xfId="17" applyNumberFormat="1" applyFont="1" applyFill="1" applyBorder="1" applyAlignment="1">
      <alignment horizontal="left" vertical="center"/>
    </xf>
    <xf numFmtId="0" fontId="19" fillId="12" borderId="68" xfId="18" applyFont="1" applyFill="1" applyBorder="1" applyAlignment="1">
      <alignment horizontal="center" vertical="center"/>
    </xf>
    <xf numFmtId="0" fontId="19" fillId="12" borderId="68" xfId="18" applyFont="1" applyFill="1" applyBorder="1" applyAlignment="1">
      <alignment horizontal="left" vertical="center" wrapText="1"/>
    </xf>
    <xf numFmtId="0" fontId="19" fillId="12" borderId="69" xfId="18" applyFont="1" applyFill="1" applyBorder="1" applyAlignment="1">
      <alignment vertical="center"/>
    </xf>
    <xf numFmtId="165" fontId="10" fillId="2" borderId="32" xfId="19" applyNumberFormat="1" applyFont="1" applyFill="1" applyBorder="1" applyAlignment="1">
      <alignment vertical="center"/>
    </xf>
    <xf numFmtId="165" fontId="10" fillId="2" borderId="70" xfId="19" applyNumberFormat="1" applyFont="1" applyFill="1" applyBorder="1" applyAlignment="1">
      <alignment vertical="center"/>
    </xf>
    <xf numFmtId="165" fontId="10" fillId="2" borderId="31" xfId="19" applyNumberFormat="1" applyFont="1" applyFill="1" applyBorder="1" applyAlignment="1">
      <alignment vertical="center"/>
    </xf>
    <xf numFmtId="14" fontId="10" fillId="2" borderId="31" xfId="11" quotePrefix="1" applyNumberFormat="1" applyFont="1" applyFill="1" applyBorder="1" applyAlignment="1">
      <alignment horizontal="center" vertical="center"/>
    </xf>
    <xf numFmtId="0" fontId="10" fillId="2" borderId="31" xfId="0" applyFont="1" applyFill="1" applyBorder="1" applyAlignment="1">
      <alignment horizontal="justify" vertical="center" wrapText="1"/>
    </xf>
    <xf numFmtId="0" fontId="10" fillId="2" borderId="31" xfId="14" applyFont="1" applyFill="1" applyBorder="1" applyAlignment="1">
      <alignment vertical="center" wrapText="1"/>
    </xf>
    <xf numFmtId="0" fontId="10" fillId="2" borderId="30" xfId="11" applyFont="1" applyFill="1" applyBorder="1" applyAlignment="1">
      <alignment horizontal="center" vertical="center"/>
    </xf>
    <xf numFmtId="0" fontId="10" fillId="2" borderId="31" xfId="11" applyFont="1" applyFill="1" applyBorder="1" applyAlignment="1">
      <alignment horizontal="center" vertical="center" wrapText="1"/>
    </xf>
    <xf numFmtId="169" fontId="19" fillId="12" borderId="71" xfId="17" applyFont="1" applyFill="1" applyBorder="1" applyAlignment="1">
      <alignment horizontal="center" vertical="center" wrapText="1"/>
    </xf>
    <xf numFmtId="170" fontId="19" fillId="12" borderId="72" xfId="17" applyNumberFormat="1" applyFont="1" applyFill="1" applyBorder="1" applyAlignment="1">
      <alignment horizontal="center" vertical="center" wrapText="1"/>
    </xf>
    <xf numFmtId="169" fontId="19" fillId="12" borderId="72" xfId="17" applyFont="1" applyFill="1" applyBorder="1" applyAlignment="1">
      <alignment horizontal="center" vertical="center" wrapText="1"/>
    </xf>
    <xf numFmtId="0" fontId="19" fillId="12" borderId="72" xfId="18" applyFont="1" applyFill="1" applyBorder="1" applyAlignment="1">
      <alignment horizontal="center" vertical="center"/>
    </xf>
    <xf numFmtId="0" fontId="19" fillId="12" borderId="70" xfId="18" applyFont="1" applyFill="1" applyBorder="1" applyAlignment="1">
      <alignment horizontal="center" vertical="center"/>
    </xf>
    <xf numFmtId="0" fontId="19" fillId="12" borderId="31" xfId="18" applyFont="1" applyFill="1" applyBorder="1" applyAlignment="1">
      <alignment horizontal="center" vertical="center"/>
    </xf>
    <xf numFmtId="0" fontId="19" fillId="12" borderId="72" xfId="18" applyFont="1" applyFill="1" applyBorder="1" applyAlignment="1">
      <alignment horizontal="center" vertical="center" wrapText="1"/>
    </xf>
    <xf numFmtId="0" fontId="19" fillId="12" borderId="73" xfId="18" applyFont="1" applyFill="1" applyBorder="1" applyAlignment="1">
      <alignment horizontal="center" vertical="center"/>
    </xf>
    <xf numFmtId="172" fontId="20" fillId="13" borderId="42" xfId="18" applyNumberFormat="1" applyFont="1" applyFill="1" applyBorder="1" applyAlignment="1">
      <alignment horizontal="center" vertical="center" wrapText="1"/>
    </xf>
    <xf numFmtId="0" fontId="20" fillId="13" borderId="28" xfId="18" applyFont="1" applyFill="1" applyBorder="1" applyAlignment="1">
      <alignment horizontal="center" vertical="center" wrapText="1"/>
    </xf>
    <xf numFmtId="49" fontId="20" fillId="13" borderId="27" xfId="18" applyNumberFormat="1" applyFont="1" applyFill="1" applyBorder="1" applyAlignment="1">
      <alignment horizontal="center" vertical="center" wrapText="1"/>
    </xf>
    <xf numFmtId="0" fontId="17" fillId="0" borderId="0" xfId="18" applyFont="1"/>
    <xf numFmtId="0" fontId="17" fillId="0" borderId="0" xfId="18" applyFont="1" applyAlignment="1">
      <alignment horizontal="center"/>
    </xf>
    <xf numFmtId="0" fontId="17" fillId="0" borderId="0" xfId="18" applyFont="1" applyAlignment="1">
      <alignment wrapText="1"/>
    </xf>
    <xf numFmtId="165" fontId="2" fillId="12" borderId="67" xfId="17" applyNumberFormat="1" applyFont="1" applyFill="1" applyBorder="1" applyAlignment="1">
      <alignment horizontal="right" vertical="center"/>
    </xf>
    <xf numFmtId="165" fontId="19" fillId="0" borderId="0" xfId="17" applyNumberFormat="1" applyFont="1" applyBorder="1" applyAlignment="1">
      <alignment horizontal="right" vertical="center"/>
    </xf>
    <xf numFmtId="170" fontId="19" fillId="0" borderId="0" xfId="17" applyNumberFormat="1" applyFont="1" applyBorder="1" applyAlignment="1">
      <alignment horizontal="left" vertical="center"/>
    </xf>
    <xf numFmtId="0" fontId="19" fillId="0" borderId="0" xfId="18" applyFont="1" applyAlignment="1">
      <alignment horizontal="center" vertical="center"/>
    </xf>
    <xf numFmtId="0" fontId="19" fillId="0" borderId="0" xfId="18" applyFont="1" applyAlignment="1">
      <alignment horizontal="left" vertical="center" wrapText="1"/>
    </xf>
    <xf numFmtId="0" fontId="19" fillId="0" borderId="0" xfId="18" applyFont="1" applyAlignment="1">
      <alignment vertical="center"/>
    </xf>
    <xf numFmtId="0" fontId="10" fillId="2" borderId="30" xfId="11" applyFont="1" applyFill="1" applyBorder="1" applyAlignment="1">
      <alignment horizontal="center" vertical="center" wrapText="1"/>
    </xf>
    <xf numFmtId="49" fontId="2" fillId="0" borderId="10" xfId="0" applyNumberFormat="1" applyFont="1" applyBorder="1" applyAlignment="1">
      <alignment horizontal="left" vertical="center"/>
    </xf>
    <xf numFmtId="0" fontId="2" fillId="0" borderId="7" xfId="0" applyFont="1" applyBorder="1" applyAlignment="1">
      <alignment horizontal="left" vertical="center"/>
    </xf>
    <xf numFmtId="10" fontId="5" fillId="3" borderId="5" xfId="1" applyNumberFormat="1" applyFont="1" applyFill="1" applyBorder="1" applyAlignment="1">
      <alignment vertical="center"/>
    </xf>
    <xf numFmtId="0" fontId="5" fillId="0" borderId="24" xfId="0" applyFont="1" applyBorder="1"/>
    <xf numFmtId="170" fontId="19" fillId="12" borderId="68" xfId="17" applyNumberFormat="1" applyFont="1" applyFill="1" applyBorder="1" applyAlignment="1">
      <alignment horizontal="center" vertical="center"/>
    </xf>
    <xf numFmtId="0" fontId="10" fillId="0" borderId="0" xfId="13" applyFont="1" applyAlignment="1">
      <alignment vertical="center" wrapText="1"/>
    </xf>
    <xf numFmtId="0" fontId="10" fillId="0" borderId="0" xfId="0" applyFont="1"/>
    <xf numFmtId="0" fontId="15" fillId="2" borderId="50" xfId="0" applyFont="1" applyFill="1" applyBorder="1" applyAlignment="1">
      <alignment vertical="center"/>
    </xf>
    <xf numFmtId="0" fontId="15" fillId="2" borderId="51" xfId="0" applyFont="1" applyFill="1" applyBorder="1" applyAlignment="1">
      <alignment horizontal="right" vertical="center"/>
    </xf>
    <xf numFmtId="0" fontId="10" fillId="2" borderId="0" xfId="0" applyFont="1" applyFill="1"/>
    <xf numFmtId="0" fontId="10" fillId="0" borderId="0" xfId="21" applyFont="1" applyAlignment="1">
      <alignment vertical="top" wrapText="1"/>
    </xf>
    <xf numFmtId="0" fontId="5" fillId="0" borderId="0" xfId="0" applyFont="1" applyAlignment="1">
      <alignment vertical="top" wrapText="1"/>
    </xf>
    <xf numFmtId="0" fontId="15" fillId="0" borderId="48" xfId="21" applyFont="1" applyBorder="1" applyAlignment="1">
      <alignment horizontal="center" vertical="top" wrapText="1"/>
    </xf>
    <xf numFmtId="0" fontId="15" fillId="0" borderId="17" xfId="21" applyFont="1" applyBorder="1" applyAlignment="1">
      <alignment horizontal="center" vertical="top" wrapText="1"/>
    </xf>
    <xf numFmtId="0" fontId="10" fillId="0" borderId="86" xfId="0" applyFont="1" applyBorder="1" applyAlignment="1">
      <alignment horizontal="center" vertical="center" wrapText="1"/>
    </xf>
    <xf numFmtId="0" fontId="10" fillId="0" borderId="87" xfId="0" applyFont="1" applyBorder="1" applyAlignment="1">
      <alignment horizontal="left" vertical="center" wrapText="1"/>
    </xf>
    <xf numFmtId="10" fontId="10" fillId="0" borderId="87" xfId="0" applyNumberFormat="1" applyFont="1" applyBorder="1" applyAlignment="1">
      <alignment horizontal="center" vertical="center" wrapText="1" shrinkToFit="1"/>
    </xf>
    <xf numFmtId="10" fontId="10" fillId="0" borderId="88" xfId="0" applyNumberFormat="1" applyFont="1" applyBorder="1" applyAlignment="1">
      <alignment horizontal="center" vertical="center" wrapText="1" shrinkToFit="1"/>
    </xf>
    <xf numFmtId="0" fontId="10" fillId="15" borderId="89" xfId="0" applyFont="1" applyFill="1" applyBorder="1" applyAlignment="1">
      <alignment horizontal="center" vertical="center" wrapText="1"/>
    </xf>
    <xf numFmtId="0" fontId="10" fillId="15" borderId="90" xfId="0" applyFont="1" applyFill="1" applyBorder="1" applyAlignment="1">
      <alignment horizontal="left" vertical="center" wrapText="1"/>
    </xf>
    <xf numFmtId="10" fontId="10" fillId="15" borderId="90" xfId="0" applyNumberFormat="1" applyFont="1" applyFill="1" applyBorder="1" applyAlignment="1">
      <alignment horizontal="center" vertical="center" wrapText="1" shrinkToFit="1"/>
    </xf>
    <xf numFmtId="10" fontId="10" fillId="15" borderId="91" xfId="0" applyNumberFormat="1" applyFont="1" applyFill="1" applyBorder="1" applyAlignment="1">
      <alignment horizontal="center" vertical="center" wrapText="1" shrinkToFit="1"/>
    </xf>
    <xf numFmtId="0" fontId="10" fillId="0" borderId="92" xfId="0" applyFont="1" applyBorder="1" applyAlignment="1">
      <alignment horizontal="center" vertical="center" wrapText="1"/>
    </xf>
    <xf numFmtId="0" fontId="10" fillId="0" borderId="93" xfId="0" applyFont="1" applyBorder="1" applyAlignment="1">
      <alignment horizontal="left" vertical="center" wrapText="1"/>
    </xf>
    <xf numFmtId="10" fontId="10" fillId="0" borderId="93" xfId="0" applyNumberFormat="1" applyFont="1" applyBorder="1" applyAlignment="1">
      <alignment horizontal="center" vertical="center" wrapText="1" shrinkToFit="1"/>
    </xf>
    <xf numFmtId="10" fontId="10" fillId="0" borderId="94" xfId="0" applyNumberFormat="1" applyFont="1" applyBorder="1" applyAlignment="1">
      <alignment horizontal="center" vertical="center" wrapText="1" shrinkToFit="1"/>
    </xf>
    <xf numFmtId="0" fontId="10" fillId="15" borderId="92" xfId="0" applyFont="1" applyFill="1" applyBorder="1" applyAlignment="1">
      <alignment horizontal="center" vertical="center" wrapText="1"/>
    </xf>
    <xf numFmtId="0" fontId="10" fillId="15" borderId="93" xfId="0" applyFont="1" applyFill="1" applyBorder="1" applyAlignment="1">
      <alignment horizontal="left" vertical="center" wrapText="1"/>
    </xf>
    <xf numFmtId="10" fontId="10" fillId="15" borderId="93" xfId="0" applyNumberFormat="1" applyFont="1" applyFill="1" applyBorder="1" applyAlignment="1">
      <alignment horizontal="center" vertical="center" wrapText="1" shrinkToFit="1"/>
    </xf>
    <xf numFmtId="10" fontId="10" fillId="15" borderId="94" xfId="0" applyNumberFormat="1" applyFont="1" applyFill="1" applyBorder="1" applyAlignment="1">
      <alignment horizontal="center" vertical="center" wrapText="1" shrinkToFit="1"/>
    </xf>
    <xf numFmtId="0" fontId="15" fillId="15" borderId="95" xfId="0" applyFont="1" applyFill="1" applyBorder="1" applyAlignment="1">
      <alignment horizontal="center" vertical="center" wrapText="1"/>
    </xf>
    <xf numFmtId="0" fontId="15" fillId="15" borderId="96" xfId="0" applyFont="1" applyFill="1" applyBorder="1" applyAlignment="1">
      <alignment horizontal="center" vertical="center" wrapText="1"/>
    </xf>
    <xf numFmtId="10" fontId="15" fillId="15" borderId="96" xfId="23" applyNumberFormat="1" applyFont="1" applyFill="1" applyBorder="1" applyAlignment="1">
      <alignment horizontal="center" vertical="center" wrapText="1" shrinkToFit="1"/>
    </xf>
    <xf numFmtId="10" fontId="15" fillId="15" borderId="97" xfId="23" applyNumberFormat="1" applyFont="1" applyFill="1" applyBorder="1" applyAlignment="1">
      <alignment horizontal="center" vertical="center" wrapText="1" shrinkToFit="1"/>
    </xf>
    <xf numFmtId="0" fontId="10" fillId="0" borderId="89" xfId="0" applyFont="1" applyBorder="1" applyAlignment="1">
      <alignment horizontal="center" vertical="center" wrapText="1"/>
    </xf>
    <xf numFmtId="0" fontId="10" fillId="0" borderId="90" xfId="0" applyFont="1" applyBorder="1" applyAlignment="1">
      <alignment horizontal="left" vertical="center" wrapText="1"/>
    </xf>
    <xf numFmtId="10" fontId="10" fillId="0" borderId="90" xfId="0" applyNumberFormat="1" applyFont="1" applyBorder="1" applyAlignment="1">
      <alignment horizontal="center" vertical="center" wrapText="1" shrinkToFit="1"/>
    </xf>
    <xf numFmtId="0" fontId="10" fillId="0" borderId="91" xfId="0" applyFont="1" applyBorder="1" applyAlignment="1">
      <alignment horizontal="center" vertical="center" wrapText="1"/>
    </xf>
    <xf numFmtId="0" fontId="10" fillId="15" borderId="94" xfId="0" applyFont="1" applyFill="1" applyBorder="1" applyAlignment="1">
      <alignment horizontal="center" vertical="center" wrapText="1"/>
    </xf>
    <xf numFmtId="10" fontId="10" fillId="0" borderId="94" xfId="0" applyNumberFormat="1" applyFont="1" applyBorder="1" applyAlignment="1">
      <alignment horizontal="center" vertical="center" wrapText="1"/>
    </xf>
    <xf numFmtId="0" fontId="15" fillId="0" borderId="95" xfId="0" applyFont="1" applyBorder="1" applyAlignment="1">
      <alignment horizontal="center" vertical="center" wrapText="1"/>
    </xf>
    <xf numFmtId="0" fontId="15" fillId="0" borderId="96" xfId="0" applyFont="1" applyBorder="1" applyAlignment="1">
      <alignment horizontal="center" vertical="center" wrapText="1"/>
    </xf>
    <xf numFmtId="10" fontId="15" fillId="0" borderId="96" xfId="0" applyNumberFormat="1" applyFont="1" applyBorder="1" applyAlignment="1">
      <alignment horizontal="center" vertical="center" wrapText="1"/>
    </xf>
    <xf numFmtId="10" fontId="15" fillId="0" borderId="97" xfId="0" applyNumberFormat="1" applyFont="1" applyBorder="1" applyAlignment="1">
      <alignment horizontal="center" vertical="center" wrapText="1"/>
    </xf>
    <xf numFmtId="10" fontId="10" fillId="0" borderId="91" xfId="0" applyNumberFormat="1" applyFont="1" applyBorder="1" applyAlignment="1">
      <alignment horizontal="center" vertical="center" wrapText="1" shrinkToFit="1"/>
    </xf>
    <xf numFmtId="0" fontId="15" fillId="0" borderId="99" xfId="0" applyFont="1" applyBorder="1" applyAlignment="1">
      <alignment horizontal="center" vertical="center" wrapText="1"/>
    </xf>
    <xf numFmtId="0" fontId="5" fillId="0" borderId="0" xfId="13" applyFont="1" applyAlignment="1">
      <alignment vertical="center"/>
    </xf>
    <xf numFmtId="10" fontId="5" fillId="0" borderId="0" xfId="24" applyNumberFormat="1" applyFont="1" applyAlignment="1">
      <alignment horizontal="center" vertical="center"/>
    </xf>
    <xf numFmtId="9" fontId="5" fillId="0" borderId="0" xfId="24" applyFont="1" applyAlignment="1">
      <alignment vertical="center"/>
    </xf>
    <xf numFmtId="2" fontId="5" fillId="0" borderId="48" xfId="8" applyNumberFormat="1" applyFont="1" applyBorder="1" applyAlignment="1">
      <alignment vertical="top" wrapText="1"/>
    </xf>
    <xf numFmtId="10" fontId="12" fillId="3" borderId="6" xfId="1" applyNumberFormat="1" applyFont="1" applyFill="1" applyBorder="1" applyAlignment="1">
      <alignment horizontal="center"/>
    </xf>
    <xf numFmtId="49" fontId="5" fillId="0" borderId="48" xfId="0" applyNumberFormat="1" applyFont="1" applyBorder="1" applyAlignment="1">
      <alignment horizontal="center" vertical="top" wrapText="1"/>
    </xf>
    <xf numFmtId="49" fontId="2" fillId="0" borderId="48" xfId="0" applyNumberFormat="1" applyFont="1" applyBorder="1" applyAlignment="1">
      <alignment horizontal="center" vertical="top" wrapText="1"/>
    </xf>
    <xf numFmtId="0" fontId="5" fillId="16" borderId="0" xfId="0" applyFont="1" applyFill="1"/>
    <xf numFmtId="0" fontId="2" fillId="4" borderId="50"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51" xfId="0" applyFont="1" applyFill="1" applyBorder="1" applyAlignment="1">
      <alignment horizontal="center" vertical="center" wrapText="1"/>
    </xf>
    <xf numFmtId="10" fontId="10" fillId="2" borderId="48" xfId="13" applyNumberFormat="1" applyFont="1" applyFill="1" applyBorder="1" applyAlignment="1" applyProtection="1">
      <alignment vertical="center"/>
      <protection locked="0"/>
    </xf>
    <xf numFmtId="0" fontId="10" fillId="0" borderId="118" xfId="13" applyFont="1" applyBorder="1" applyAlignment="1">
      <alignment horizontal="left" vertical="center"/>
    </xf>
    <xf numFmtId="0" fontId="10" fillId="0" borderId="118" xfId="13" applyFont="1" applyBorder="1" applyAlignment="1">
      <alignment vertical="center"/>
    </xf>
    <xf numFmtId="0" fontId="10" fillId="2" borderId="48" xfId="0" applyFont="1" applyFill="1" applyBorder="1" applyAlignment="1">
      <alignment horizontal="center" vertical="top" wrapText="1"/>
    </xf>
    <xf numFmtId="49" fontId="10" fillId="2" borderId="48" xfId="0" applyNumberFormat="1" applyFont="1" applyFill="1" applyBorder="1" applyAlignment="1">
      <alignment horizontal="center" vertical="top" wrapText="1"/>
    </xf>
    <xf numFmtId="0" fontId="15" fillId="2" borderId="48" xfId="0" applyFont="1" applyFill="1" applyBorder="1" applyAlignment="1">
      <alignment horizontal="center" vertical="top" wrapText="1"/>
    </xf>
    <xf numFmtId="49" fontId="15" fillId="2" borderId="48" xfId="0" applyNumberFormat="1" applyFont="1" applyFill="1" applyBorder="1" applyAlignment="1">
      <alignment horizontal="center" vertical="top" wrapText="1" readingOrder="1"/>
    </xf>
    <xf numFmtId="49" fontId="10" fillId="2" borderId="48" xfId="0" applyNumberFormat="1" applyFont="1" applyFill="1" applyBorder="1" applyAlignment="1">
      <alignment horizontal="center" vertical="top" wrapText="1" readingOrder="1"/>
    </xf>
    <xf numFmtId="2" fontId="5" fillId="2" borderId="48" xfId="0" applyNumberFormat="1" applyFont="1" applyFill="1" applyBorder="1" applyAlignment="1">
      <alignment horizontal="center" vertical="top" wrapText="1"/>
    </xf>
    <xf numFmtId="0" fontId="15" fillId="2" borderId="48" xfId="11" applyFont="1" applyFill="1" applyBorder="1" applyAlignment="1">
      <alignment horizontal="left" vertical="top" wrapText="1"/>
    </xf>
    <xf numFmtId="0" fontId="10" fillId="2" borderId="48" xfId="11" applyFont="1" applyFill="1" applyBorder="1" applyAlignment="1">
      <alignment horizontal="left" vertical="top" wrapText="1"/>
    </xf>
    <xf numFmtId="0" fontId="23" fillId="2" borderId="48" xfId="11" applyFont="1" applyFill="1" applyBorder="1" applyAlignment="1">
      <alignment horizontal="left" vertical="top" wrapText="1"/>
    </xf>
    <xf numFmtId="0" fontId="10" fillId="2" borderId="48" xfId="0" applyFont="1" applyFill="1" applyBorder="1" applyAlignment="1">
      <alignment horizontal="left" vertical="top" wrapText="1"/>
    </xf>
    <xf numFmtId="0" fontId="15" fillId="2" borderId="48" xfId="0" applyFont="1" applyFill="1" applyBorder="1" applyAlignment="1">
      <alignment horizontal="right" vertical="top" wrapText="1"/>
    </xf>
    <xf numFmtId="49" fontId="10" fillId="0" borderId="48" xfId="0" applyNumberFormat="1" applyFont="1" applyBorder="1" applyAlignment="1">
      <alignment horizontal="left" vertical="top" wrapText="1" readingOrder="1"/>
    </xf>
    <xf numFmtId="49" fontId="10" fillId="0" borderId="119" xfId="0" applyNumberFormat="1" applyFont="1" applyBorder="1" applyAlignment="1">
      <alignment horizontal="left" vertical="top" wrapText="1" readingOrder="1"/>
    </xf>
    <xf numFmtId="49" fontId="15" fillId="2" borderId="48" xfId="0" applyNumberFormat="1" applyFont="1" applyFill="1" applyBorder="1" applyAlignment="1">
      <alignment horizontal="left" vertical="top" wrapText="1" readingOrder="1"/>
    </xf>
    <xf numFmtId="49" fontId="10" fillId="2" borderId="48" xfId="0" applyNumberFormat="1" applyFont="1" applyFill="1" applyBorder="1" applyAlignment="1">
      <alignment horizontal="left" vertical="top" wrapText="1" readingOrder="1"/>
    </xf>
    <xf numFmtId="2" fontId="2" fillId="0" borderId="16" xfId="0" applyNumberFormat="1" applyFont="1" applyBorder="1" applyAlignment="1">
      <alignment horizontal="center" vertical="top" wrapText="1"/>
    </xf>
    <xf numFmtId="49" fontId="15" fillId="2" borderId="48" xfId="0" applyNumberFormat="1" applyFont="1" applyFill="1" applyBorder="1" applyAlignment="1">
      <alignment horizontal="center" vertical="top" wrapText="1"/>
    </xf>
    <xf numFmtId="49" fontId="2" fillId="9" borderId="16" xfId="0" applyNumberFormat="1" applyFont="1" applyFill="1" applyBorder="1" applyAlignment="1">
      <alignment horizontal="center" vertical="top" wrapText="1"/>
    </xf>
    <xf numFmtId="0" fontId="10" fillId="9" borderId="48" xfId="0" applyFont="1" applyFill="1" applyBorder="1" applyAlignment="1">
      <alignment horizontal="center" vertical="top" wrapText="1"/>
    </xf>
    <xf numFmtId="0" fontId="2" fillId="9" borderId="48" xfId="0" applyFont="1" applyFill="1" applyBorder="1" applyAlignment="1">
      <alignment horizontal="center" vertical="top" wrapText="1"/>
    </xf>
    <xf numFmtId="0" fontId="15" fillId="9" borderId="48" xfId="0" applyFont="1" applyFill="1" applyBorder="1" applyAlignment="1">
      <alignment horizontal="left" vertical="top" wrapText="1"/>
    </xf>
    <xf numFmtId="0" fontId="5" fillId="9" borderId="48" xfId="0" applyFont="1" applyFill="1" applyBorder="1" applyAlignment="1">
      <alignment vertical="top" wrapText="1"/>
    </xf>
    <xf numFmtId="49" fontId="5" fillId="9" borderId="48" xfId="0" applyNumberFormat="1" applyFont="1" applyFill="1" applyBorder="1" applyAlignment="1">
      <alignment horizontal="center" vertical="top" wrapText="1"/>
    </xf>
    <xf numFmtId="2" fontId="5" fillId="9" borderId="48" xfId="8" applyNumberFormat="1" applyFont="1" applyFill="1" applyBorder="1" applyAlignment="1">
      <alignment horizontal="center" vertical="top" wrapText="1"/>
    </xf>
    <xf numFmtId="2" fontId="5" fillId="9" borderId="48" xfId="8" applyNumberFormat="1" applyFont="1" applyFill="1" applyBorder="1" applyAlignment="1">
      <alignment vertical="top" wrapText="1"/>
    </xf>
    <xf numFmtId="49" fontId="2" fillId="9" borderId="48" xfId="0" applyNumberFormat="1" applyFont="1" applyFill="1" applyBorder="1" applyAlignment="1">
      <alignment horizontal="center" vertical="top" wrapText="1"/>
    </xf>
    <xf numFmtId="43" fontId="2" fillId="9" borderId="48" xfId="8" applyFont="1" applyFill="1" applyBorder="1" applyAlignment="1">
      <alignment horizontal="center" vertical="top" wrapText="1"/>
    </xf>
    <xf numFmtId="43" fontId="2" fillId="9" borderId="48" xfId="8" applyFont="1" applyFill="1" applyBorder="1" applyAlignment="1">
      <alignment vertical="top" wrapText="1"/>
    </xf>
    <xf numFmtId="2" fontId="5" fillId="2" borderId="16" xfId="0" applyNumberFormat="1" applyFont="1" applyFill="1" applyBorder="1" applyAlignment="1">
      <alignment horizontal="center" vertical="top" wrapText="1"/>
    </xf>
    <xf numFmtId="49" fontId="5" fillId="2" borderId="48" xfId="0" applyNumberFormat="1" applyFont="1" applyFill="1" applyBorder="1" applyAlignment="1">
      <alignment horizontal="center" vertical="top" wrapText="1"/>
    </xf>
    <xf numFmtId="2" fontId="5" fillId="2" borderId="48" xfId="8" applyNumberFormat="1" applyFont="1" applyFill="1" applyBorder="1" applyAlignment="1">
      <alignment horizontal="center" vertical="top" wrapText="1"/>
    </xf>
    <xf numFmtId="2" fontId="5" fillId="2" borderId="48" xfId="8" applyNumberFormat="1" applyFont="1" applyFill="1" applyBorder="1" applyAlignment="1">
      <alignment vertical="top" wrapText="1"/>
    </xf>
    <xf numFmtId="2" fontId="2" fillId="9" borderId="16" xfId="0" applyNumberFormat="1" applyFont="1" applyFill="1" applyBorder="1" applyAlignment="1">
      <alignment horizontal="center" vertical="top" wrapText="1"/>
    </xf>
    <xf numFmtId="49" fontId="2" fillId="9" borderId="115" xfId="0" applyNumberFormat="1" applyFont="1" applyFill="1" applyBorder="1" applyAlignment="1">
      <alignment horizontal="center" vertical="top" wrapText="1"/>
    </xf>
    <xf numFmtId="2" fontId="5" fillId="0" borderId="115" xfId="0" applyNumberFormat="1" applyFont="1" applyBorder="1" applyAlignment="1">
      <alignment horizontal="center" vertical="top" wrapText="1"/>
    </xf>
    <xf numFmtId="2" fontId="2" fillId="0" borderId="115" xfId="0" applyNumberFormat="1" applyFont="1" applyBorder="1" applyAlignment="1">
      <alignment horizontal="center" vertical="top" wrapText="1"/>
    </xf>
    <xf numFmtId="2" fontId="5" fillId="9" borderId="115" xfId="0" applyNumberFormat="1" applyFont="1" applyFill="1" applyBorder="1" applyAlignment="1">
      <alignment horizontal="center" vertical="top" wrapText="1"/>
    </xf>
    <xf numFmtId="49" fontId="2" fillId="0" borderId="115" xfId="0" applyNumberFormat="1" applyFont="1" applyBorder="1" applyAlignment="1">
      <alignment horizontal="center" vertical="top" wrapText="1"/>
    </xf>
    <xf numFmtId="2" fontId="2" fillId="9" borderId="115" xfId="0" applyNumberFormat="1" applyFont="1" applyFill="1" applyBorder="1" applyAlignment="1">
      <alignment horizontal="center" vertical="top" wrapText="1"/>
    </xf>
    <xf numFmtId="2" fontId="5" fillId="2" borderId="115" xfId="0" applyNumberFormat="1" applyFont="1" applyFill="1" applyBorder="1" applyAlignment="1">
      <alignment horizontal="center" vertical="top" wrapText="1"/>
    </xf>
    <xf numFmtId="0" fontId="5" fillId="2" borderId="0" xfId="0" applyFont="1" applyFill="1" applyAlignment="1">
      <alignment vertical="top" wrapText="1"/>
    </xf>
    <xf numFmtId="0" fontId="2" fillId="9" borderId="111" xfId="0" applyFont="1" applyFill="1" applyBorder="1" applyAlignment="1">
      <alignment horizontal="center" vertical="top" wrapText="1"/>
    </xf>
    <xf numFmtId="49" fontId="2" fillId="0" borderId="104" xfId="0" applyNumberFormat="1" applyFont="1" applyBorder="1" applyAlignment="1">
      <alignment horizontal="left" vertical="top" wrapText="1"/>
    </xf>
    <xf numFmtId="49" fontId="2" fillId="0" borderId="116" xfId="0" applyNumberFormat="1" applyFont="1" applyBorder="1" applyAlignment="1">
      <alignment horizontal="center" vertical="top" wrapText="1"/>
    </xf>
    <xf numFmtId="0" fontId="2" fillId="2" borderId="117" xfId="0" applyFont="1" applyFill="1" applyBorder="1" applyAlignment="1">
      <alignment horizontal="center" vertical="top" wrapText="1"/>
    </xf>
    <xf numFmtId="0" fontId="2" fillId="2" borderId="104" xfId="0" applyFont="1" applyFill="1" applyBorder="1" applyAlignment="1">
      <alignment horizontal="center" vertical="top" wrapText="1"/>
    </xf>
    <xf numFmtId="0" fontId="2" fillId="0" borderId="52" xfId="0" applyFont="1" applyBorder="1" applyAlignment="1">
      <alignment horizontal="center" vertical="top" wrapText="1"/>
    </xf>
    <xf numFmtId="0" fontId="2" fillId="0" borderId="117" xfId="0" applyFont="1" applyBorder="1" applyAlignment="1">
      <alignment horizontal="center" vertical="top" wrapText="1"/>
    </xf>
    <xf numFmtId="10" fontId="5" fillId="6" borderId="104" xfId="0" applyNumberFormat="1" applyFont="1" applyFill="1" applyBorder="1" applyAlignment="1">
      <alignment horizontal="center" vertical="top" wrapText="1"/>
    </xf>
    <xf numFmtId="0" fontId="2" fillId="2" borderId="52" xfId="0" applyFont="1" applyFill="1" applyBorder="1" applyAlignment="1">
      <alignment horizontal="center" vertical="top" wrapText="1"/>
    </xf>
    <xf numFmtId="10" fontId="5" fillId="3" borderId="115" xfId="1" applyNumberFormat="1" applyFont="1" applyFill="1" applyBorder="1" applyAlignment="1">
      <alignment vertical="top" wrapText="1"/>
    </xf>
    <xf numFmtId="49" fontId="5" fillId="6" borderId="116" xfId="0" applyNumberFormat="1" applyFont="1" applyFill="1" applyBorder="1" applyAlignment="1">
      <alignment horizontal="center" vertical="top" wrapText="1"/>
    </xf>
    <xf numFmtId="0" fontId="2" fillId="2" borderId="69" xfId="0" applyFont="1" applyFill="1" applyBorder="1" applyAlignment="1">
      <alignment horizontal="center" vertical="top" wrapText="1"/>
    </xf>
    <xf numFmtId="10" fontId="5" fillId="6" borderId="114" xfId="0" applyNumberFormat="1" applyFont="1" applyFill="1" applyBorder="1" applyAlignment="1">
      <alignment horizontal="center" vertical="top" wrapText="1"/>
    </xf>
    <xf numFmtId="0" fontId="2" fillId="2" borderId="25" xfId="0" applyFont="1" applyFill="1" applyBorder="1" applyAlignment="1">
      <alignment vertical="top" wrapText="1"/>
    </xf>
    <xf numFmtId="49" fontId="5" fillId="2" borderId="114" xfId="0" applyNumberFormat="1" applyFont="1" applyFill="1" applyBorder="1" applyAlignment="1">
      <alignment horizontal="center" vertical="top" wrapText="1"/>
    </xf>
    <xf numFmtId="49" fontId="5" fillId="2" borderId="26" xfId="0" applyNumberFormat="1" applyFont="1" applyFill="1" applyBorder="1" applyAlignment="1">
      <alignment horizontal="center" vertical="top" wrapText="1"/>
    </xf>
    <xf numFmtId="0" fontId="2" fillId="9" borderId="110" xfId="0" applyFont="1" applyFill="1" applyBorder="1" applyAlignment="1">
      <alignment horizontal="center" vertical="top" wrapText="1"/>
    </xf>
    <xf numFmtId="0" fontId="11" fillId="0" borderId="0" xfId="0" applyFont="1" applyAlignment="1">
      <alignment vertical="top" wrapText="1"/>
    </xf>
    <xf numFmtId="0" fontId="2" fillId="2" borderId="68" xfId="0" applyFont="1" applyFill="1" applyBorder="1" applyAlignment="1">
      <alignment horizontal="center" vertical="top" wrapText="1"/>
    </xf>
    <xf numFmtId="0" fontId="2" fillId="2" borderId="0" xfId="0" applyFont="1" applyFill="1" applyAlignment="1">
      <alignment horizontal="center" vertical="top" wrapText="1"/>
    </xf>
    <xf numFmtId="17" fontId="5" fillId="2" borderId="0" xfId="0" applyNumberFormat="1" applyFont="1" applyFill="1" applyAlignment="1">
      <alignment horizontal="center" vertical="top" wrapText="1"/>
    </xf>
    <xf numFmtId="0" fontId="2" fillId="5" borderId="48" xfId="0" applyFont="1" applyFill="1" applyBorder="1" applyAlignment="1">
      <alignment horizontal="center" vertical="top" wrapText="1"/>
    </xf>
    <xf numFmtId="0" fontId="2" fillId="5" borderId="17" xfId="0" applyFont="1" applyFill="1" applyBorder="1" applyAlignment="1">
      <alignment horizontal="center" vertical="top" wrapText="1"/>
    </xf>
    <xf numFmtId="0" fontId="5" fillId="7" borderId="48" xfId="0" applyFont="1" applyFill="1" applyBorder="1" applyAlignment="1">
      <alignment horizontal="center" vertical="top" wrapText="1"/>
    </xf>
    <xf numFmtId="165" fontId="2" fillId="4" borderId="17" xfId="3" applyNumberFormat="1" applyFont="1" applyFill="1" applyBorder="1" applyAlignment="1">
      <alignment horizontal="center" vertical="top" wrapText="1"/>
    </xf>
    <xf numFmtId="0" fontId="2" fillId="5" borderId="16" xfId="0" applyFont="1" applyFill="1" applyBorder="1" applyAlignment="1">
      <alignment horizontal="center" vertical="top" wrapText="1"/>
    </xf>
    <xf numFmtId="0" fontId="2" fillId="5" borderId="115" xfId="0" applyFont="1" applyFill="1" applyBorder="1" applyAlignment="1">
      <alignment horizontal="center" vertical="top" wrapText="1"/>
    </xf>
    <xf numFmtId="165" fontId="5" fillId="9" borderId="48" xfId="2" applyNumberFormat="1" applyFont="1" applyFill="1" applyBorder="1" applyAlignment="1">
      <alignment horizontal="center" vertical="top" wrapText="1"/>
    </xf>
    <xf numFmtId="165" fontId="5" fillId="9" borderId="17" xfId="2" applyNumberFormat="1" applyFont="1" applyFill="1" applyBorder="1" applyAlignment="1">
      <alignment horizontal="center" vertical="top" wrapText="1"/>
    </xf>
    <xf numFmtId="43" fontId="5" fillId="0" borderId="0" xfId="8" applyFont="1" applyAlignment="1">
      <alignment vertical="top" wrapText="1"/>
    </xf>
    <xf numFmtId="0" fontId="10" fillId="2" borderId="115" xfId="0" applyFont="1" applyFill="1" applyBorder="1" applyAlignment="1">
      <alignment horizontal="center" vertical="top" wrapText="1"/>
    </xf>
    <xf numFmtId="43" fontId="2" fillId="9" borderId="17" xfId="8" applyFont="1" applyFill="1" applyBorder="1" applyAlignment="1">
      <alignment horizontal="center" vertical="top" wrapText="1"/>
    </xf>
    <xf numFmtId="10" fontId="5" fillId="6" borderId="11" xfId="0" applyNumberFormat="1" applyFont="1" applyFill="1" applyBorder="1" applyAlignment="1">
      <alignment horizontal="center" vertical="center"/>
    </xf>
    <xf numFmtId="10" fontId="5" fillId="6" borderId="67" xfId="0" applyNumberFormat="1" applyFont="1" applyFill="1" applyBorder="1" applyAlignment="1">
      <alignment horizontal="center" vertical="center"/>
    </xf>
    <xf numFmtId="0" fontId="10" fillId="2" borderId="31" xfId="14"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0" xfId="0" applyFont="1" applyFill="1" applyAlignment="1">
      <alignment vertical="top" wrapText="1"/>
    </xf>
    <xf numFmtId="0" fontId="10" fillId="0" borderId="0" xfId="0" applyFont="1" applyAlignment="1">
      <alignment vertical="top" wrapText="1"/>
    </xf>
    <xf numFmtId="173" fontId="5" fillId="0" borderId="0" xfId="40" applyNumberFormat="1" applyFont="1"/>
    <xf numFmtId="0" fontId="17" fillId="0" borderId="0" xfId="41" applyFont="1"/>
    <xf numFmtId="168" fontId="5" fillId="4" borderId="59" xfId="15" applyFont="1" applyFill="1" applyBorder="1" applyAlignment="1">
      <alignment horizontal="center" vertical="center"/>
    </xf>
    <xf numFmtId="0" fontId="23" fillId="2" borderId="0" xfId="13" applyFont="1" applyFill="1" applyAlignment="1">
      <alignment horizontal="center"/>
    </xf>
    <xf numFmtId="0" fontId="10" fillId="2" borderId="0" xfId="13" applyFont="1" applyFill="1"/>
    <xf numFmtId="9" fontId="10" fillId="2" borderId="0" xfId="1" applyFont="1" applyFill="1"/>
    <xf numFmtId="0" fontId="15" fillId="2" borderId="55" xfId="13" applyFont="1" applyFill="1" applyBorder="1" applyAlignment="1">
      <alignment horizontal="center"/>
    </xf>
    <xf numFmtId="0" fontId="15" fillId="2" borderId="77" xfId="13" applyFont="1" applyFill="1" applyBorder="1" applyAlignment="1">
      <alignment horizontal="center"/>
    </xf>
    <xf numFmtId="43" fontId="15" fillId="2" borderId="77" xfId="8" applyFont="1" applyFill="1" applyBorder="1" applyAlignment="1">
      <alignment horizontal="center"/>
    </xf>
    <xf numFmtId="0" fontId="15" fillId="2" borderId="113" xfId="13" applyFont="1" applyFill="1" applyBorder="1" applyAlignment="1">
      <alignment horizontal="center"/>
    </xf>
    <xf numFmtId="0" fontId="15" fillId="2" borderId="0" xfId="13" applyFont="1" applyFill="1" applyAlignment="1">
      <alignment horizontal="center"/>
    </xf>
    <xf numFmtId="0" fontId="10" fillId="2" borderId="48" xfId="13" applyFont="1" applyFill="1" applyBorder="1"/>
    <xf numFmtId="0" fontId="15" fillId="2" borderId="48" xfId="13" applyFont="1" applyFill="1" applyBorder="1" applyAlignment="1">
      <alignment horizontal="center" vertical="center" wrapText="1"/>
    </xf>
    <xf numFmtId="4" fontId="15" fillId="2" borderId="48" xfId="13" applyNumberFormat="1" applyFont="1" applyFill="1" applyBorder="1" applyAlignment="1">
      <alignment horizontal="center" vertical="center" wrapText="1"/>
    </xf>
    <xf numFmtId="43" fontId="15" fillId="2" borderId="48" xfId="8" applyFont="1" applyFill="1" applyBorder="1" applyAlignment="1">
      <alignment horizontal="center" vertical="center" wrapText="1"/>
    </xf>
    <xf numFmtId="0" fontId="15" fillId="4" borderId="48" xfId="13" applyFont="1" applyFill="1" applyBorder="1" applyAlignment="1">
      <alignment horizontal="center" vertical="center"/>
    </xf>
    <xf numFmtId="0" fontId="15" fillId="4" borderId="48" xfId="0" applyFont="1" applyFill="1" applyBorder="1" applyAlignment="1">
      <alignment horizontal="center" vertical="center"/>
    </xf>
    <xf numFmtId="0" fontId="15" fillId="4" borderId="48" xfId="0" applyFont="1" applyFill="1" applyBorder="1" applyAlignment="1">
      <alignment horizontal="left" vertical="center"/>
    </xf>
    <xf numFmtId="4" fontId="15" fillId="4" borderId="48" xfId="42" applyNumberFormat="1" applyFont="1" applyFill="1" applyBorder="1" applyAlignment="1" applyProtection="1">
      <alignment horizontal="right" vertical="center"/>
    </xf>
    <xf numFmtId="174" fontId="15" fillId="4" borderId="48" xfId="42" applyNumberFormat="1" applyFont="1" applyFill="1" applyBorder="1" applyAlignment="1" applyProtection="1">
      <alignment horizontal="right" vertical="center"/>
    </xf>
    <xf numFmtId="174" fontId="15" fillId="4" borderId="48" xfId="0" applyNumberFormat="1" applyFont="1" applyFill="1" applyBorder="1" applyAlignment="1">
      <alignment horizontal="right" vertical="center"/>
    </xf>
    <xf numFmtId="43" fontId="15" fillId="4" borderId="48" xfId="8" applyFont="1" applyFill="1" applyBorder="1" applyAlignment="1">
      <alignment horizontal="right" vertical="center"/>
    </xf>
    <xf numFmtId="174" fontId="15" fillId="4" borderId="48" xfId="13" applyNumberFormat="1" applyFont="1" applyFill="1" applyBorder="1" applyAlignment="1">
      <alignment horizontal="right" vertical="center"/>
    </xf>
    <xf numFmtId="165" fontId="15" fillId="4" borderId="48" xfId="13" applyNumberFormat="1" applyFont="1" applyFill="1" applyBorder="1" applyAlignment="1">
      <alignment horizontal="right" vertical="center"/>
    </xf>
    <xf numFmtId="0" fontId="15" fillId="2" borderId="0" xfId="13" applyFont="1" applyFill="1"/>
    <xf numFmtId="9" fontId="15" fillId="2" borderId="0" xfId="1" applyFont="1" applyFill="1"/>
    <xf numFmtId="43" fontId="15" fillId="2" borderId="0" xfId="8" applyFont="1" applyFill="1"/>
    <xf numFmtId="0" fontId="15" fillId="4" borderId="0" xfId="13" applyFont="1" applyFill="1"/>
    <xf numFmtId="0" fontId="15" fillId="4" borderId="48" xfId="13" applyFont="1" applyFill="1" applyBorder="1" applyAlignment="1">
      <alignment horizontal="left" vertical="center"/>
    </xf>
    <xf numFmtId="0" fontId="10" fillId="2" borderId="48" xfId="13" applyFont="1" applyFill="1" applyBorder="1" applyAlignment="1">
      <alignment horizontal="center" vertical="center"/>
    </xf>
    <xf numFmtId="0" fontId="10" fillId="2" borderId="48" xfId="13" applyFont="1" applyFill="1" applyBorder="1" applyAlignment="1">
      <alignment horizontal="left" vertical="center"/>
    </xf>
    <xf numFmtId="4" fontId="15" fillId="2" borderId="48" xfId="42" applyNumberFormat="1" applyFont="1" applyFill="1" applyBorder="1" applyAlignment="1" applyProtection="1">
      <alignment horizontal="right" vertical="center"/>
    </xf>
    <xf numFmtId="174" fontId="15" fillId="2" borderId="48" xfId="42" applyNumberFormat="1" applyFont="1" applyFill="1" applyBorder="1" applyAlignment="1" applyProtection="1">
      <alignment horizontal="right" vertical="center"/>
    </xf>
    <xf numFmtId="174" fontId="10" fillId="2" borderId="48" xfId="42" applyNumberFormat="1" applyFont="1" applyFill="1" applyBorder="1" applyAlignment="1" applyProtection="1">
      <alignment horizontal="right" vertical="center"/>
    </xf>
    <xf numFmtId="43" fontId="15" fillId="2" borderId="48" xfId="8" applyFont="1" applyFill="1" applyBorder="1" applyAlignment="1">
      <alignment horizontal="right" vertical="center"/>
    </xf>
    <xf numFmtId="174" fontId="10" fillId="2" borderId="48" xfId="13" applyNumberFormat="1" applyFont="1" applyFill="1" applyBorder="1" applyAlignment="1">
      <alignment horizontal="right" vertical="center"/>
    </xf>
    <xf numFmtId="165" fontId="15" fillId="2" borderId="48" xfId="13" applyNumberFormat="1" applyFont="1" applyFill="1" applyBorder="1" applyAlignment="1">
      <alignment horizontal="right" vertical="center"/>
    </xf>
    <xf numFmtId="165" fontId="10" fillId="2" borderId="48" xfId="13" applyNumberFormat="1" applyFont="1" applyFill="1" applyBorder="1" applyAlignment="1">
      <alignment horizontal="right" vertical="center"/>
    </xf>
    <xf numFmtId="43" fontId="10" fillId="2" borderId="0" xfId="8" applyFont="1" applyFill="1"/>
    <xf numFmtId="4" fontId="15" fillId="4" borderId="48" xfId="13" applyNumberFormat="1" applyFont="1" applyFill="1" applyBorder="1" applyAlignment="1">
      <alignment horizontal="right" vertical="center"/>
    </xf>
    <xf numFmtId="4" fontId="15" fillId="2" borderId="48" xfId="13" applyNumberFormat="1" applyFont="1" applyFill="1" applyBorder="1" applyAlignment="1">
      <alignment horizontal="right" vertical="center"/>
    </xf>
    <xf numFmtId="174" fontId="10" fillId="2" borderId="48" xfId="0" applyNumberFormat="1" applyFont="1" applyFill="1" applyBorder="1" applyAlignment="1">
      <alignment horizontal="right" vertical="center"/>
    </xf>
    <xf numFmtId="43" fontId="10" fillId="2" borderId="0" xfId="42" applyFont="1" applyFill="1" applyProtection="1"/>
    <xf numFmtId="43" fontId="10" fillId="2" borderId="0" xfId="8" applyFont="1" applyFill="1" applyProtection="1"/>
    <xf numFmtId="174" fontId="10" fillId="2" borderId="0" xfId="13" applyNumberFormat="1" applyFont="1" applyFill="1"/>
    <xf numFmtId="0" fontId="15" fillId="2" borderId="0" xfId="13" applyFont="1" applyFill="1" applyAlignment="1">
      <alignment horizontal="left" vertical="top" wrapText="1"/>
    </xf>
    <xf numFmtId="43" fontId="15" fillId="2" borderId="0" xfId="8" applyFont="1" applyFill="1" applyAlignment="1">
      <alignment horizontal="left" vertical="top" wrapText="1"/>
    </xf>
    <xf numFmtId="0" fontId="10" fillId="2" borderId="0" xfId="0" applyFont="1" applyFill="1" applyAlignment="1">
      <alignment horizontal="justify" vertical="center"/>
    </xf>
    <xf numFmtId="0" fontId="10" fillId="2" borderId="0" xfId="0" applyFont="1" applyFill="1" applyAlignment="1">
      <alignment vertical="center"/>
    </xf>
    <xf numFmtId="43" fontId="10" fillId="2" borderId="0" xfId="42" applyFont="1" applyFill="1" applyAlignment="1" applyProtection="1">
      <alignment horizontal="left"/>
    </xf>
    <xf numFmtId="4" fontId="15" fillId="2" borderId="66" xfId="13" applyNumberFormat="1" applyFont="1" applyFill="1" applyBorder="1" applyAlignment="1">
      <alignment horizontal="center" vertical="center" wrapText="1"/>
    </xf>
    <xf numFmtId="10" fontId="15" fillId="2" borderId="48" xfId="13" applyNumberFormat="1" applyFont="1" applyFill="1" applyBorder="1" applyAlignment="1">
      <alignment horizontal="center" vertical="center" wrapText="1"/>
    </xf>
    <xf numFmtId="10" fontId="15" fillId="2" borderId="48" xfId="1" applyNumberFormat="1" applyFont="1" applyFill="1" applyBorder="1" applyAlignment="1">
      <alignment horizontal="center" vertical="center" wrapText="1"/>
    </xf>
    <xf numFmtId="0" fontId="25" fillId="0" borderId="0" xfId="44" applyFont="1"/>
    <xf numFmtId="0" fontId="24" fillId="0" borderId="0" xfId="44" applyFont="1" applyAlignment="1">
      <alignment vertical="center" readingOrder="1"/>
    </xf>
    <xf numFmtId="0" fontId="24" fillId="0" borderId="118" xfId="44" applyFont="1" applyBorder="1" applyAlignment="1">
      <alignment vertical="center" readingOrder="1"/>
    </xf>
    <xf numFmtId="0" fontId="24" fillId="0" borderId="108" xfId="44" applyFont="1" applyBorder="1" applyAlignment="1">
      <alignment vertical="center" readingOrder="1"/>
    </xf>
    <xf numFmtId="0" fontId="26" fillId="17" borderId="108" xfId="44" applyFont="1" applyFill="1" applyBorder="1" applyAlignment="1">
      <alignment horizontal="center" vertical="center"/>
    </xf>
    <xf numFmtId="0" fontId="26" fillId="17" borderId="0" xfId="44" applyFont="1" applyFill="1" applyAlignment="1">
      <alignment horizontal="center" vertical="center"/>
    </xf>
    <xf numFmtId="0" fontId="26" fillId="17" borderId="0" xfId="44" applyFont="1" applyFill="1" applyAlignment="1">
      <alignment vertical="center"/>
    </xf>
    <xf numFmtId="0" fontId="26" fillId="17" borderId="118" xfId="44" applyFont="1" applyFill="1" applyBorder="1" applyAlignment="1">
      <alignment vertical="center"/>
    </xf>
    <xf numFmtId="0" fontId="26" fillId="17" borderId="108" xfId="44" applyFont="1" applyFill="1" applyBorder="1" applyAlignment="1">
      <alignment vertical="center"/>
    </xf>
    <xf numFmtId="0" fontId="26" fillId="17" borderId="118" xfId="44" applyFont="1" applyFill="1" applyBorder="1" applyAlignment="1">
      <alignment horizontal="center" vertical="center"/>
    </xf>
    <xf numFmtId="0" fontId="26" fillId="17" borderId="77" xfId="44" applyFont="1" applyFill="1" applyBorder="1" applyAlignment="1">
      <alignment vertical="center" wrapText="1"/>
    </xf>
    <xf numFmtId="0" fontId="26" fillId="17" borderId="113" xfId="44" applyFont="1" applyFill="1" applyBorder="1" applyAlignment="1">
      <alignment vertical="center" wrapText="1"/>
    </xf>
    <xf numFmtId="0" fontId="26" fillId="17" borderId="55" xfId="44" applyFont="1" applyFill="1" applyBorder="1" applyAlignment="1">
      <alignment vertical="center" wrapText="1"/>
    </xf>
    <xf numFmtId="0" fontId="26" fillId="17" borderId="115" xfId="44" applyFont="1" applyFill="1" applyBorder="1" applyAlignment="1">
      <alignment horizontal="center" vertical="center" wrapText="1"/>
    </xf>
    <xf numFmtId="1" fontId="26" fillId="2" borderId="48" xfId="45" applyNumberFormat="1" applyFont="1" applyFill="1" applyBorder="1" applyAlignment="1">
      <alignment horizontal="center" vertical="center"/>
    </xf>
    <xf numFmtId="49" fontId="26" fillId="17" borderId="115" xfId="45" applyNumberFormat="1" applyFont="1" applyFill="1" applyBorder="1" applyAlignment="1">
      <alignment horizontal="center" vertical="center"/>
    </xf>
    <xf numFmtId="10" fontId="25" fillId="2" borderId="66" xfId="23" applyNumberFormat="1" applyFont="1" applyFill="1" applyBorder="1" applyAlignment="1">
      <alignment horizontal="center"/>
    </xf>
    <xf numFmtId="10" fontId="27" fillId="2" borderId="66" xfId="1" applyNumberFormat="1" applyFont="1" applyFill="1" applyBorder="1" applyAlignment="1">
      <alignment horizontal="center"/>
    </xf>
    <xf numFmtId="43" fontId="25" fillId="2" borderId="125" xfId="8" applyFont="1" applyFill="1" applyBorder="1" applyAlignment="1">
      <alignment horizontal="center"/>
    </xf>
    <xf numFmtId="43" fontId="27" fillId="2" borderId="53" xfId="8" applyFont="1" applyFill="1" applyBorder="1" applyAlignment="1">
      <alignment horizontal="center"/>
    </xf>
    <xf numFmtId="43" fontId="25" fillId="2" borderId="53" xfId="8" applyFont="1" applyFill="1" applyBorder="1" applyAlignment="1">
      <alignment horizontal="center"/>
    </xf>
    <xf numFmtId="9" fontId="25" fillId="2" borderId="66" xfId="23" applyFont="1" applyFill="1" applyBorder="1" applyAlignment="1">
      <alignment horizontal="center"/>
    </xf>
    <xf numFmtId="10" fontId="26" fillId="17" borderId="52" xfId="23" applyNumberFormat="1" applyFont="1" applyFill="1" applyBorder="1" applyAlignment="1">
      <alignment vertical="center"/>
    </xf>
    <xf numFmtId="10" fontId="26" fillId="17" borderId="52" xfId="23" applyNumberFormat="1" applyFont="1" applyFill="1" applyBorder="1" applyAlignment="1">
      <alignment horizontal="center" vertical="center"/>
    </xf>
    <xf numFmtId="10" fontId="26" fillId="2" borderId="48" xfId="46" applyNumberFormat="1" applyFont="1" applyFill="1" applyBorder="1" applyAlignment="1">
      <alignment horizontal="center" vertical="center"/>
    </xf>
    <xf numFmtId="10" fontId="26" fillId="17" borderId="48" xfId="23" applyNumberFormat="1" applyFont="1" applyFill="1" applyBorder="1" applyAlignment="1">
      <alignment horizontal="center" vertical="center"/>
    </xf>
    <xf numFmtId="43" fontId="26" fillId="2" borderId="48" xfId="8" applyFont="1" applyFill="1" applyBorder="1" applyAlignment="1">
      <alignment horizontal="center" vertical="center"/>
    </xf>
    <xf numFmtId="0" fontId="28" fillId="17" borderId="0" xfId="44" applyFont="1" applyFill="1" applyAlignment="1">
      <alignment horizontal="center" vertical="center"/>
    </xf>
    <xf numFmtId="10" fontId="26" fillId="17" borderId="0" xfId="23" applyNumberFormat="1" applyFont="1" applyFill="1" applyAlignment="1">
      <alignment vertical="center"/>
    </xf>
    <xf numFmtId="10" fontId="26" fillId="17" borderId="0" xfId="23" applyNumberFormat="1" applyFont="1" applyFill="1" applyAlignment="1">
      <alignment horizontal="center" vertical="center"/>
    </xf>
    <xf numFmtId="43" fontId="26" fillId="2" borderId="0" xfId="8" applyFont="1" applyFill="1" applyAlignment="1">
      <alignment horizontal="center" vertical="center"/>
    </xf>
    <xf numFmtId="43" fontId="25" fillId="0" borderId="0" xfId="8" applyFont="1"/>
    <xf numFmtId="43" fontId="27" fillId="0" borderId="0" xfId="44" applyNumberFormat="1" applyFont="1"/>
    <xf numFmtId="43" fontId="28" fillId="0" borderId="0" xfId="8" applyFont="1"/>
    <xf numFmtId="0" fontId="27" fillId="0" borderId="0" xfId="44" applyFont="1"/>
    <xf numFmtId="43" fontId="1" fillId="2" borderId="48" xfId="8" applyFont="1" applyFill="1" applyBorder="1" applyAlignment="1">
      <alignment horizontal="center" vertical="top" wrapText="1"/>
    </xf>
    <xf numFmtId="0" fontId="2" fillId="2" borderId="0" xfId="0" applyFont="1" applyFill="1" applyAlignment="1">
      <alignment vertical="top" wrapText="1"/>
    </xf>
    <xf numFmtId="43" fontId="2" fillId="9" borderId="17" xfId="8" applyFont="1" applyFill="1" applyBorder="1" applyAlignment="1">
      <alignment vertical="top" wrapText="1"/>
    </xf>
    <xf numFmtId="2" fontId="5" fillId="9" borderId="17" xfId="8" applyNumberFormat="1" applyFont="1" applyFill="1" applyBorder="1" applyAlignment="1">
      <alignment vertical="top" wrapText="1"/>
    </xf>
    <xf numFmtId="0" fontId="2" fillId="0" borderId="24" xfId="0" applyFont="1" applyBorder="1" applyAlignment="1">
      <alignment horizontal="center" vertical="top" wrapText="1"/>
    </xf>
    <xf numFmtId="0" fontId="2" fillId="0" borderId="25" xfId="0" applyFont="1" applyBorder="1" applyAlignment="1">
      <alignment horizontal="center" vertical="top" wrapText="1"/>
    </xf>
    <xf numFmtId="43" fontId="2" fillId="0" borderId="26" xfId="0" applyNumberFormat="1" applyFont="1" applyBorder="1" applyAlignment="1">
      <alignment horizontal="center" vertical="top" wrapText="1"/>
    </xf>
    <xf numFmtId="43" fontId="15" fillId="2" borderId="48" xfId="12" applyFont="1" applyFill="1" applyBorder="1" applyAlignment="1">
      <alignment horizontal="center" vertical="center"/>
    </xf>
    <xf numFmtId="0" fontId="15" fillId="2" borderId="0" xfId="0" applyFont="1" applyFill="1" applyAlignment="1">
      <alignment vertical="center"/>
    </xf>
    <xf numFmtId="10" fontId="2" fillId="2" borderId="102" xfId="23" applyNumberFormat="1" applyFont="1" applyFill="1" applyBorder="1" applyAlignment="1">
      <alignment horizontal="center" vertical="center" wrapText="1"/>
    </xf>
    <xf numFmtId="10" fontId="2" fillId="2" borderId="103" xfId="23" applyNumberFormat="1" applyFont="1" applyFill="1" applyBorder="1" applyAlignment="1">
      <alignment horizontal="center" vertical="center" wrapText="1"/>
    </xf>
    <xf numFmtId="2" fontId="5" fillId="0" borderId="0" xfId="0" applyNumberFormat="1" applyFont="1" applyAlignment="1">
      <alignment vertical="top" wrapText="1"/>
    </xf>
    <xf numFmtId="0" fontId="2" fillId="0" borderId="0" xfId="0" applyFont="1" applyAlignment="1">
      <alignment vertical="top" wrapText="1"/>
    </xf>
    <xf numFmtId="17" fontId="2" fillId="0" borderId="0" xfId="0" applyNumberFormat="1" applyFont="1" applyAlignment="1">
      <alignment vertical="top" wrapText="1"/>
    </xf>
    <xf numFmtId="43" fontId="5" fillId="9" borderId="48" xfId="8" applyFont="1" applyFill="1" applyBorder="1" applyAlignment="1">
      <alignment vertical="top" wrapText="1"/>
    </xf>
    <xf numFmtId="43" fontId="5" fillId="0" borderId="48" xfId="8" applyFont="1" applyBorder="1" applyAlignment="1">
      <alignment horizontal="right" vertical="top" wrapText="1"/>
    </xf>
    <xf numFmtId="0" fontId="10" fillId="2" borderId="48" xfId="11" applyFont="1" applyFill="1" applyBorder="1" applyAlignment="1">
      <alignment horizontal="center" vertical="top" wrapText="1"/>
    </xf>
    <xf numFmtId="4" fontId="10" fillId="2" borderId="48" xfId="0" applyNumberFormat="1" applyFont="1" applyFill="1" applyBorder="1" applyAlignment="1">
      <alignment vertical="top" wrapText="1"/>
    </xf>
    <xf numFmtId="168" fontId="10" fillId="2" borderId="48" xfId="43" applyFont="1" applyFill="1" applyBorder="1" applyAlignment="1">
      <alignment horizontal="center" vertical="top" wrapText="1"/>
    </xf>
    <xf numFmtId="168" fontId="10" fillId="2" borderId="48" xfId="43" applyFont="1" applyFill="1" applyBorder="1" applyAlignment="1">
      <alignment horizontal="left" vertical="top" wrapText="1"/>
    </xf>
    <xf numFmtId="49" fontId="5" fillId="7" borderId="48" xfId="8" applyNumberFormat="1" applyFont="1" applyFill="1" applyBorder="1" applyAlignment="1">
      <alignment horizontal="center" vertical="top" wrapText="1"/>
    </xf>
    <xf numFmtId="49" fontId="15" fillId="9" borderId="48" xfId="0" applyNumberFormat="1" applyFont="1" applyFill="1" applyBorder="1" applyAlignment="1">
      <alignment horizontal="center" vertical="top" wrapText="1"/>
    </xf>
    <xf numFmtId="0" fontId="15" fillId="9" borderId="48" xfId="0" applyFont="1" applyFill="1" applyBorder="1" applyAlignment="1">
      <alignment horizontal="center" vertical="top" wrapText="1"/>
    </xf>
    <xf numFmtId="0" fontId="5" fillId="0" borderId="0" xfId="0" quotePrefix="1" applyFont="1" applyAlignment="1">
      <alignment vertical="top" wrapText="1"/>
    </xf>
    <xf numFmtId="0" fontId="10" fillId="0" borderId="0" xfId="0" applyFont="1" applyAlignment="1">
      <alignment horizontal="center" vertical="top" wrapText="1"/>
    </xf>
    <xf numFmtId="0" fontId="31" fillId="0" borderId="0" xfId="11" applyFont="1" applyAlignment="1">
      <alignment vertical="top" wrapText="1"/>
    </xf>
    <xf numFmtId="0" fontId="31" fillId="0" borderId="0" xfId="0" applyFont="1" applyAlignment="1">
      <alignment vertical="top" wrapText="1"/>
    </xf>
    <xf numFmtId="0" fontId="32" fillId="0" borderId="0" xfId="11" applyFont="1" applyAlignment="1">
      <alignment vertical="top" wrapText="1"/>
    </xf>
    <xf numFmtId="0" fontId="32" fillId="4" borderId="48" xfId="11" applyFont="1" applyFill="1" applyBorder="1" applyAlignment="1">
      <alignment horizontal="center" vertical="top" wrapText="1"/>
    </xf>
    <xf numFmtId="168" fontId="32" fillId="4" borderId="48" xfId="43" applyFont="1" applyFill="1" applyBorder="1" applyAlignment="1">
      <alignment horizontal="center" vertical="top" wrapText="1"/>
    </xf>
    <xf numFmtId="49" fontId="31" fillId="2" borderId="48" xfId="0" applyNumberFormat="1" applyFont="1" applyFill="1" applyBorder="1" applyAlignment="1">
      <alignment horizontal="center" vertical="top" wrapText="1"/>
    </xf>
    <xf numFmtId="0" fontId="31" fillId="2" borderId="48" xfId="0" applyFont="1" applyFill="1" applyBorder="1" applyAlignment="1">
      <alignment horizontal="left" vertical="top" wrapText="1"/>
    </xf>
    <xf numFmtId="0" fontId="31" fillId="2" borderId="48" xfId="0" applyFont="1" applyFill="1" applyBorder="1" applyAlignment="1">
      <alignment horizontal="center" vertical="top" wrapText="1"/>
    </xf>
    <xf numFmtId="4" fontId="31" fillId="2" borderId="48" xfId="0" applyNumberFormat="1" applyFont="1" applyFill="1" applyBorder="1" applyAlignment="1">
      <alignment vertical="top" wrapText="1"/>
    </xf>
    <xf numFmtId="4" fontId="32" fillId="2" borderId="48" xfId="0" applyNumberFormat="1" applyFont="1" applyFill="1" applyBorder="1" applyAlignment="1">
      <alignment horizontal="center" vertical="top" wrapText="1"/>
    </xf>
    <xf numFmtId="0" fontId="32" fillId="2" borderId="0" xfId="0" applyFont="1" applyFill="1" applyAlignment="1">
      <alignment vertical="top" wrapText="1"/>
    </xf>
    <xf numFmtId="0" fontId="32" fillId="2" borderId="48" xfId="0" applyFont="1" applyFill="1" applyBorder="1" applyAlignment="1">
      <alignment horizontal="center" vertical="top" wrapText="1"/>
    </xf>
    <xf numFmtId="49" fontId="32" fillId="4" borderId="48" xfId="0" applyNumberFormat="1" applyFont="1" applyFill="1" applyBorder="1" applyAlignment="1">
      <alignment horizontal="center" vertical="top" wrapText="1"/>
    </xf>
    <xf numFmtId="0" fontId="32" fillId="4" borderId="48" xfId="0" applyFont="1" applyFill="1" applyBorder="1" applyAlignment="1">
      <alignment horizontal="left" vertical="top" wrapText="1"/>
    </xf>
    <xf numFmtId="0" fontId="31" fillId="4" borderId="48" xfId="0" applyFont="1" applyFill="1" applyBorder="1" applyAlignment="1">
      <alignment horizontal="center" vertical="top" wrapText="1"/>
    </xf>
    <xf numFmtId="168" fontId="32" fillId="4" borderId="48" xfId="43" applyFont="1" applyFill="1" applyBorder="1" applyAlignment="1">
      <alignment horizontal="left" vertical="top" wrapText="1"/>
    </xf>
    <xf numFmtId="168" fontId="31" fillId="2" borderId="48" xfId="43" applyFont="1" applyFill="1" applyBorder="1" applyAlignment="1">
      <alignment horizontal="left" vertical="top" wrapText="1"/>
    </xf>
    <xf numFmtId="0" fontId="31" fillId="2" borderId="0" xfId="11" applyFont="1" applyFill="1" applyAlignment="1">
      <alignment vertical="top" wrapText="1"/>
    </xf>
    <xf numFmtId="0" fontId="31" fillId="2" borderId="0" xfId="0" applyFont="1" applyFill="1" applyAlignment="1">
      <alignment vertical="top" wrapText="1"/>
    </xf>
    <xf numFmtId="0" fontId="31" fillId="2" borderId="48" xfId="11" applyFont="1" applyFill="1" applyBorder="1" applyAlignment="1">
      <alignment horizontal="left" vertical="top" wrapText="1"/>
    </xf>
    <xf numFmtId="0" fontId="31" fillId="2" borderId="48" xfId="11" applyFont="1" applyFill="1" applyBorder="1" applyAlignment="1">
      <alignment horizontal="center" vertical="top" wrapText="1"/>
    </xf>
    <xf numFmtId="4" fontId="31" fillId="2" borderId="48" xfId="0" applyNumberFormat="1" applyFont="1" applyFill="1" applyBorder="1" applyAlignment="1">
      <alignment horizontal="center" vertical="top" wrapText="1"/>
    </xf>
    <xf numFmtId="0" fontId="32" fillId="2" borderId="48" xfId="0" applyFont="1" applyFill="1" applyBorder="1" applyAlignment="1">
      <alignment horizontal="right" vertical="top" wrapText="1"/>
    </xf>
    <xf numFmtId="0" fontId="32" fillId="2" borderId="48" xfId="11" applyFont="1" applyFill="1" applyBorder="1" applyAlignment="1">
      <alignment horizontal="left" vertical="top" wrapText="1"/>
    </xf>
    <xf numFmtId="43" fontId="31" fillId="2" borderId="48" xfId="8" applyFont="1" applyFill="1" applyBorder="1" applyAlignment="1">
      <alignment horizontal="center" vertical="top" wrapText="1"/>
    </xf>
    <xf numFmtId="0" fontId="0" fillId="2" borderId="48" xfId="11" applyFont="1" applyFill="1" applyBorder="1" applyAlignment="1">
      <alignment horizontal="left" vertical="top" wrapText="1"/>
    </xf>
    <xf numFmtId="0" fontId="0" fillId="2" borderId="48" xfId="11" applyFont="1" applyFill="1" applyBorder="1" applyAlignment="1">
      <alignment horizontal="center" vertical="top" wrapText="1"/>
    </xf>
    <xf numFmtId="43" fontId="0" fillId="2" borderId="48" xfId="8" applyFont="1" applyFill="1" applyBorder="1" applyAlignment="1">
      <alignment horizontal="center" vertical="top" wrapText="1"/>
    </xf>
    <xf numFmtId="43" fontId="29" fillId="2" borderId="48" xfId="8" applyFont="1" applyFill="1" applyBorder="1" applyAlignment="1">
      <alignment horizontal="center" vertical="top" wrapText="1"/>
    </xf>
    <xf numFmtId="0" fontId="29" fillId="2" borderId="0" xfId="0" applyFont="1" applyFill="1" applyAlignment="1">
      <alignment vertical="top" wrapText="1"/>
    </xf>
    <xf numFmtId="49" fontId="32" fillId="2" borderId="48" xfId="0" applyNumberFormat="1" applyFont="1" applyFill="1" applyBorder="1" applyAlignment="1">
      <alignment horizontal="left" vertical="top" wrapText="1" readingOrder="1"/>
    </xf>
    <xf numFmtId="0" fontId="32" fillId="2" borderId="48" xfId="0" applyFont="1" applyFill="1" applyBorder="1" applyAlignment="1">
      <alignment horizontal="center" vertical="top" wrapText="1" readingOrder="1"/>
    </xf>
    <xf numFmtId="43" fontId="32" fillId="2" borderId="48" xfId="8" applyFont="1" applyFill="1" applyBorder="1" applyAlignment="1" applyProtection="1">
      <alignment horizontal="center" vertical="top" wrapText="1" readingOrder="1"/>
      <protection locked="0"/>
    </xf>
    <xf numFmtId="49" fontId="31" fillId="2" borderId="48" xfId="0" applyNumberFormat="1" applyFont="1" applyFill="1" applyBorder="1" applyAlignment="1">
      <alignment horizontal="left" vertical="top" wrapText="1" readingOrder="1"/>
    </xf>
    <xf numFmtId="4" fontId="31" fillId="2" borderId="48" xfId="0" applyNumberFormat="1" applyFont="1" applyFill="1" applyBorder="1" applyAlignment="1">
      <alignment horizontal="right" vertical="top" wrapText="1" readingOrder="1"/>
    </xf>
    <xf numFmtId="0" fontId="31" fillId="2" borderId="0" xfId="0" applyFont="1" applyFill="1" applyAlignment="1">
      <alignment horizontal="center" vertical="top" wrapText="1"/>
    </xf>
    <xf numFmtId="4" fontId="31" fillId="2" borderId="0" xfId="0" applyNumberFormat="1" applyFont="1" applyFill="1" applyAlignment="1">
      <alignment vertical="top" wrapText="1"/>
    </xf>
    <xf numFmtId="4" fontId="32" fillId="2" borderId="48" xfId="0" applyNumberFormat="1" applyFont="1" applyFill="1" applyBorder="1" applyAlignment="1">
      <alignment horizontal="right" vertical="top" wrapText="1" readingOrder="1"/>
    </xf>
    <xf numFmtId="43" fontId="32" fillId="2" borderId="48" xfId="8" applyFont="1" applyFill="1" applyBorder="1" applyAlignment="1">
      <alignment horizontal="right" vertical="top" wrapText="1" readingOrder="1"/>
    </xf>
    <xf numFmtId="4" fontId="31" fillId="2" borderId="0" xfId="0" applyNumberFormat="1" applyFont="1" applyFill="1" applyAlignment="1">
      <alignment horizontal="center" vertical="top" wrapText="1"/>
    </xf>
    <xf numFmtId="0" fontId="31" fillId="0" borderId="0" xfId="0" applyFont="1" applyAlignment="1">
      <alignment horizontal="center" vertical="top" wrapText="1"/>
    </xf>
    <xf numFmtId="4" fontId="31" fillId="0" borderId="0" xfId="0" applyNumberFormat="1" applyFont="1" applyAlignment="1">
      <alignment vertical="top" wrapText="1"/>
    </xf>
    <xf numFmtId="10" fontId="25" fillId="0" borderId="0" xfId="44" applyNumberFormat="1" applyFont="1"/>
    <xf numFmtId="10" fontId="27" fillId="2" borderId="53" xfId="1" applyNumberFormat="1" applyFont="1" applyFill="1" applyBorder="1" applyAlignment="1">
      <alignment horizontal="center" vertical="center"/>
    </xf>
    <xf numFmtId="49" fontId="15" fillId="4" borderId="48" xfId="13" applyNumberFormat="1" applyFont="1" applyFill="1" applyBorder="1" applyAlignment="1" applyProtection="1">
      <alignment horizontal="center" vertical="top" wrapText="1"/>
      <protection locked="0"/>
    </xf>
    <xf numFmtId="49" fontId="15" fillId="4" borderId="48" xfId="13" applyNumberFormat="1" applyFont="1" applyFill="1" applyBorder="1" applyAlignment="1" applyProtection="1">
      <alignment vertical="top" wrapText="1"/>
      <protection locked="0"/>
    </xf>
    <xf numFmtId="167" fontId="15" fillId="4" borderId="48" xfId="13" applyNumberFormat="1" applyFont="1" applyFill="1" applyBorder="1" applyAlignment="1">
      <alignment horizontal="center" vertical="top" wrapText="1"/>
    </xf>
    <xf numFmtId="168" fontId="15" fillId="4" borderId="48" xfId="15" applyFont="1" applyFill="1" applyBorder="1" applyAlignment="1">
      <alignment horizontal="right" vertical="top" wrapText="1"/>
    </xf>
    <xf numFmtId="43" fontId="10" fillId="2" borderId="48" xfId="8" applyFont="1" applyFill="1" applyBorder="1" applyAlignment="1">
      <alignment horizontal="left" vertical="top" wrapText="1"/>
    </xf>
    <xf numFmtId="168" fontId="15" fillId="4" borderId="49" xfId="15" applyFont="1" applyFill="1" applyBorder="1" applyAlignment="1">
      <alignment horizontal="right" vertical="top" wrapText="1"/>
    </xf>
    <xf numFmtId="4" fontId="5" fillId="4" borderId="127" xfId="13" applyNumberFormat="1" applyFont="1" applyFill="1" applyBorder="1" applyAlignment="1">
      <alignment vertical="center"/>
    </xf>
    <xf numFmtId="1" fontId="5" fillId="4" borderId="66" xfId="13" applyNumberFormat="1" applyFont="1" applyFill="1" applyBorder="1" applyAlignment="1">
      <alignment horizontal="right" vertical="center"/>
    </xf>
    <xf numFmtId="4" fontId="2" fillId="4" borderId="66" xfId="13" applyNumberFormat="1" applyFont="1" applyFill="1" applyBorder="1" applyAlignment="1">
      <alignment vertical="center" wrapText="1"/>
    </xf>
    <xf numFmtId="4" fontId="5" fillId="4" borderId="66" xfId="13" applyNumberFormat="1" applyFont="1" applyFill="1" applyBorder="1" applyAlignment="1">
      <alignment vertical="center"/>
    </xf>
    <xf numFmtId="167" fontId="15" fillId="4" borderId="66" xfId="13" applyNumberFormat="1" applyFont="1" applyFill="1" applyBorder="1" applyAlignment="1">
      <alignment horizontal="right" vertical="center"/>
    </xf>
    <xf numFmtId="168" fontId="5" fillId="4" borderId="66" xfId="15" applyFont="1" applyFill="1" applyBorder="1" applyAlignment="1">
      <alignment horizontal="right" vertical="center"/>
    </xf>
    <xf numFmtId="168" fontId="15" fillId="4" borderId="128" xfId="15" applyFont="1" applyFill="1" applyBorder="1" applyAlignment="1">
      <alignment horizontal="right" vertical="center" wrapText="1"/>
    </xf>
    <xf numFmtId="4" fontId="5" fillId="4" borderId="49" xfId="13" applyNumberFormat="1" applyFont="1" applyFill="1" applyBorder="1" applyAlignment="1">
      <alignment vertical="center"/>
    </xf>
    <xf numFmtId="167" fontId="15" fillId="4" borderId="49" xfId="13" applyNumberFormat="1" applyFont="1" applyFill="1" applyBorder="1" applyAlignment="1">
      <alignment horizontal="right" vertical="center"/>
    </xf>
    <xf numFmtId="0" fontId="10" fillId="0" borderId="0" xfId="0" applyFont="1" applyAlignment="1" applyProtection="1">
      <alignment vertical="center" wrapText="1"/>
      <protection locked="0"/>
    </xf>
    <xf numFmtId="43" fontId="15" fillId="0" borderId="132" xfId="47" applyFont="1" applyFill="1" applyBorder="1" applyAlignment="1" applyProtection="1">
      <alignment horizontal="center" vertical="center" wrapText="1"/>
    </xf>
    <xf numFmtId="49" fontId="10" fillId="0" borderId="133" xfId="47" quotePrefix="1" applyNumberFormat="1" applyFont="1" applyFill="1" applyBorder="1" applyAlignment="1" applyProtection="1">
      <alignment horizontal="center" vertical="center" wrapText="1"/>
    </xf>
    <xf numFmtId="43" fontId="15" fillId="0" borderId="138" xfId="47" applyFont="1" applyFill="1" applyBorder="1" applyAlignment="1" applyProtection="1">
      <alignment horizontal="center" vertical="center" wrapText="1"/>
    </xf>
    <xf numFmtId="49" fontId="10" fillId="19" borderId="139" xfId="47" quotePrefix="1" applyNumberFormat="1" applyFont="1" applyFill="1" applyBorder="1" applyAlignment="1" applyProtection="1">
      <alignment horizontal="center" vertical="center" wrapText="1"/>
    </xf>
    <xf numFmtId="0" fontId="15" fillId="0" borderId="140" xfId="0" applyFont="1" applyBorder="1" applyAlignment="1">
      <alignment horizontal="left" vertical="center" wrapText="1"/>
    </xf>
    <xf numFmtId="0" fontId="35" fillId="20" borderId="148" xfId="0" applyFont="1" applyFill="1" applyBorder="1" applyAlignment="1">
      <alignment horizontal="center" vertical="center" wrapText="1"/>
    </xf>
    <xf numFmtId="9" fontId="35" fillId="20" borderId="148" xfId="48" applyFont="1" applyFill="1" applyBorder="1" applyAlignment="1" applyProtection="1">
      <alignment horizontal="center" vertical="center" wrapText="1"/>
    </xf>
    <xf numFmtId="0" fontId="35" fillId="20" borderId="149" xfId="0" applyFont="1" applyFill="1" applyBorder="1" applyAlignment="1">
      <alignment horizontal="center" vertical="center" wrapText="1"/>
    </xf>
    <xf numFmtId="0" fontId="10" fillId="0" borderId="0" xfId="0" applyFont="1" applyAlignment="1">
      <alignment vertical="center" wrapText="1"/>
    </xf>
    <xf numFmtId="0" fontId="35" fillId="20" borderId="154" xfId="0" applyFont="1" applyFill="1" applyBorder="1" applyAlignment="1">
      <alignment horizontal="center" vertical="center" wrapText="1"/>
    </xf>
    <xf numFmtId="43" fontId="15" fillId="21" borderId="161" xfId="49" applyFont="1" applyFill="1" applyBorder="1" applyAlignment="1" applyProtection="1">
      <alignment horizontal="center" vertical="center" wrapText="1"/>
    </xf>
    <xf numFmtId="0" fontId="15" fillId="21" borderId="161" xfId="0" applyFont="1" applyFill="1" applyBorder="1" applyAlignment="1">
      <alignment horizontal="center" vertical="center" wrapText="1"/>
    </xf>
    <xf numFmtId="0" fontId="15" fillId="19" borderId="0" xfId="0" applyFont="1" applyFill="1" applyAlignment="1">
      <alignment vertical="center" wrapText="1"/>
    </xf>
    <xf numFmtId="0" fontId="22" fillId="2" borderId="163" xfId="0" applyFont="1" applyFill="1" applyBorder="1" applyAlignment="1">
      <alignment horizontal="center" vertical="center" wrapText="1"/>
    </xf>
    <xf numFmtId="0" fontId="22" fillId="2" borderId="163" xfId="0" applyFont="1" applyFill="1" applyBorder="1" applyAlignment="1">
      <alignment vertical="center" wrapText="1"/>
    </xf>
    <xf numFmtId="0" fontId="10" fillId="0" borderId="163" xfId="0" applyFont="1" applyBorder="1" applyAlignment="1">
      <alignment horizontal="center" vertical="center" wrapText="1"/>
    </xf>
    <xf numFmtId="173" fontId="15" fillId="5" borderId="164" xfId="50" applyFont="1" applyFill="1" applyBorder="1" applyAlignment="1" applyProtection="1">
      <alignment horizontal="center" vertical="center" wrapText="1"/>
    </xf>
    <xf numFmtId="173" fontId="10" fillId="0" borderId="164" xfId="50" applyFont="1" applyFill="1" applyBorder="1" applyAlignment="1" applyProtection="1">
      <alignment horizontal="center" vertical="center" wrapText="1"/>
    </xf>
    <xf numFmtId="173" fontId="15" fillId="0" borderId="165" xfId="50" applyFont="1" applyFill="1" applyBorder="1" applyAlignment="1" applyProtection="1">
      <alignment horizontal="center" vertical="center" wrapText="1"/>
    </xf>
    <xf numFmtId="169" fontId="10" fillId="0" borderId="0" xfId="0" applyNumberFormat="1" applyFont="1" applyAlignment="1">
      <alignment vertical="center" wrapText="1"/>
    </xf>
    <xf numFmtId="0" fontId="35" fillId="0" borderId="50" xfId="0" applyFont="1" applyBorder="1" applyAlignment="1">
      <alignment vertical="center" wrapText="1"/>
    </xf>
    <xf numFmtId="0" fontId="36" fillId="0" borderId="0" xfId="0" applyFont="1" applyAlignment="1">
      <alignment vertical="top" wrapText="1"/>
    </xf>
    <xf numFmtId="0" fontId="35" fillId="0" borderId="0" xfId="0" applyFont="1" applyAlignment="1">
      <alignment horizontal="center" vertical="top" wrapText="1"/>
    </xf>
    <xf numFmtId="0" fontId="36" fillId="0" borderId="167" xfId="0" applyFont="1" applyBorder="1" applyAlignment="1">
      <alignment vertical="top" wrapText="1"/>
    </xf>
    <xf numFmtId="0" fontId="35" fillId="0" borderId="50" xfId="0" applyFont="1" applyBorder="1" applyAlignment="1">
      <alignment horizontal="right" vertical="top" wrapText="1"/>
    </xf>
    <xf numFmtId="0" fontId="36" fillId="0" borderId="0" xfId="0" applyFont="1" applyAlignment="1">
      <alignment horizontal="left" vertical="top" wrapText="1"/>
    </xf>
    <xf numFmtId="0" fontId="35" fillId="0" borderId="0" xfId="0" applyFont="1" applyAlignment="1">
      <alignment horizontal="left" vertical="top" wrapText="1"/>
    </xf>
    <xf numFmtId="0" fontId="36" fillId="0" borderId="0" xfId="0" applyFont="1" applyAlignment="1">
      <alignment horizontal="left" vertical="top"/>
    </xf>
    <xf numFmtId="0" fontId="35" fillId="0" borderId="24" xfId="0" applyFont="1" applyBorder="1" applyAlignment="1">
      <alignment vertical="top"/>
    </xf>
    <xf numFmtId="0" fontId="35" fillId="0" borderId="25" xfId="0" applyFont="1" applyBorder="1" applyAlignment="1">
      <alignment vertical="top"/>
    </xf>
    <xf numFmtId="0" fontId="36" fillId="0" borderId="25" xfId="0" applyFont="1" applyBorder="1" applyAlignment="1">
      <alignment vertical="top" wrapText="1"/>
    </xf>
    <xf numFmtId="0" fontId="35" fillId="0" borderId="25" xfId="0" applyFont="1" applyBorder="1" applyAlignment="1">
      <alignment horizontal="center" vertical="top" wrapText="1"/>
    </xf>
    <xf numFmtId="0" fontId="36" fillId="0" borderId="26" xfId="0" applyFont="1" applyBorder="1" applyAlignment="1">
      <alignment vertical="top" wrapText="1"/>
    </xf>
    <xf numFmtId="0" fontId="10" fillId="0" borderId="0" xfId="0" applyFont="1" applyAlignment="1">
      <alignment horizontal="center" vertical="center" wrapText="1"/>
    </xf>
    <xf numFmtId="9" fontId="10" fillId="0" borderId="0" xfId="48" applyFont="1" applyBorder="1" applyAlignment="1" applyProtection="1">
      <alignment horizontal="center" vertical="center" wrapText="1"/>
    </xf>
    <xf numFmtId="168" fontId="15" fillId="4" borderId="170" xfId="15" applyFont="1" applyFill="1" applyBorder="1" applyAlignment="1">
      <alignment horizontal="right" vertical="center" wrapText="1"/>
    </xf>
    <xf numFmtId="168" fontId="5" fillId="4" borderId="66" xfId="15" applyFont="1" applyFill="1" applyBorder="1" applyAlignment="1">
      <alignment horizontal="center" vertical="center"/>
    </xf>
    <xf numFmtId="49" fontId="15" fillId="2" borderId="115" xfId="0" applyNumberFormat="1" applyFont="1" applyFill="1" applyBorder="1" applyAlignment="1">
      <alignment horizontal="center" vertical="top" wrapText="1"/>
    </xf>
    <xf numFmtId="0" fontId="15" fillId="2" borderId="115" xfId="0" applyFont="1" applyFill="1" applyBorder="1" applyAlignment="1">
      <alignment horizontal="center" vertical="top" wrapText="1"/>
    </xf>
    <xf numFmtId="0" fontId="15" fillId="2" borderId="48" xfId="0" applyFont="1" applyFill="1" applyBorder="1" applyAlignment="1">
      <alignment horizontal="left" vertical="top" wrapText="1"/>
    </xf>
    <xf numFmtId="43" fontId="5" fillId="2" borderId="48" xfId="8" applyFont="1" applyFill="1" applyBorder="1" applyAlignment="1">
      <alignment vertical="top" wrapText="1"/>
    </xf>
    <xf numFmtId="43" fontId="5" fillId="2" borderId="48" xfId="8" applyFont="1" applyFill="1" applyBorder="1" applyAlignment="1">
      <alignment horizontal="center" vertical="top" wrapText="1"/>
    </xf>
    <xf numFmtId="43" fontId="5" fillId="2" borderId="169" xfId="8" applyFont="1" applyFill="1" applyBorder="1" applyAlignment="1">
      <alignment horizontal="center" vertical="top" wrapText="1"/>
    </xf>
    <xf numFmtId="2" fontId="2" fillId="2" borderId="48" xfId="8" applyNumberFormat="1" applyFont="1" applyFill="1" applyBorder="1" applyAlignment="1">
      <alignment horizontal="center" vertical="top" wrapText="1"/>
    </xf>
    <xf numFmtId="43" fontId="2" fillId="7" borderId="48" xfId="8" applyFont="1" applyFill="1" applyBorder="1" applyAlignment="1">
      <alignment horizontal="center" vertical="top" wrapText="1"/>
    </xf>
    <xf numFmtId="10" fontId="2" fillId="7" borderId="48" xfId="8" applyNumberFormat="1" applyFont="1" applyFill="1" applyBorder="1" applyAlignment="1">
      <alignment horizontal="center" vertical="top" wrapText="1"/>
    </xf>
    <xf numFmtId="43" fontId="2" fillId="9" borderId="169" xfId="8" applyFont="1" applyFill="1" applyBorder="1" applyAlignment="1">
      <alignment horizontal="center" vertical="top" wrapText="1"/>
    </xf>
    <xf numFmtId="2" fontId="2" fillId="0" borderId="0" xfId="0" applyNumberFormat="1" applyFont="1" applyAlignment="1">
      <alignment vertical="top" wrapText="1"/>
    </xf>
    <xf numFmtId="43" fontId="10" fillId="2" borderId="48" xfId="8" applyFont="1" applyFill="1" applyBorder="1" applyAlignment="1">
      <alignment vertical="top" wrapText="1"/>
    </xf>
    <xf numFmtId="43" fontId="15" fillId="2" borderId="48" xfId="8" applyFont="1" applyFill="1" applyBorder="1" applyAlignment="1">
      <alignment vertical="top" wrapText="1"/>
    </xf>
    <xf numFmtId="43" fontId="10" fillId="0" borderId="48" xfId="8" applyFont="1" applyBorder="1" applyAlignment="1">
      <alignment vertical="top" wrapText="1"/>
    </xf>
    <xf numFmtId="49" fontId="5" fillId="0" borderId="48" xfId="0" applyNumberFormat="1" applyFont="1" applyBorder="1" applyAlignment="1">
      <alignment horizontal="left" vertical="top" wrapText="1"/>
    </xf>
    <xf numFmtId="49" fontId="15" fillId="4" borderId="56" xfId="13" applyNumberFormat="1" applyFont="1" applyFill="1" applyBorder="1" applyAlignment="1" applyProtection="1">
      <alignment horizontal="center" vertical="top" wrapText="1"/>
      <protection locked="0"/>
    </xf>
    <xf numFmtId="168" fontId="15" fillId="4" borderId="57" xfId="15" applyFont="1" applyFill="1" applyBorder="1" applyAlignment="1">
      <alignment horizontal="right" vertical="top" wrapText="1"/>
    </xf>
    <xf numFmtId="0" fontId="10" fillId="2" borderId="56" xfId="11" applyFont="1" applyFill="1" applyBorder="1" applyAlignment="1">
      <alignment horizontal="center" vertical="top" wrapText="1"/>
    </xf>
    <xf numFmtId="43" fontId="17" fillId="0" borderId="57" xfId="12" applyFont="1" applyBorder="1" applyAlignment="1">
      <alignment horizontal="right" vertical="top" wrapText="1"/>
    </xf>
    <xf numFmtId="4" fontId="10" fillId="4" borderId="127" xfId="13" applyNumberFormat="1" applyFont="1" applyFill="1" applyBorder="1" applyAlignment="1">
      <alignment vertical="top" wrapText="1"/>
    </xf>
    <xf numFmtId="1" fontId="5" fillId="4" borderId="66" xfId="13" applyNumberFormat="1" applyFont="1" applyFill="1" applyBorder="1" applyAlignment="1">
      <alignment horizontal="right" vertical="top" wrapText="1"/>
    </xf>
    <xf numFmtId="4" fontId="2" fillId="4" borderId="66" xfId="13" applyNumberFormat="1" applyFont="1" applyFill="1" applyBorder="1" applyAlignment="1">
      <alignment vertical="top" wrapText="1"/>
    </xf>
    <xf numFmtId="168" fontId="15" fillId="4" borderId="66" xfId="15" applyFont="1" applyFill="1" applyBorder="1" applyAlignment="1">
      <alignment horizontal="right" vertical="top" wrapText="1"/>
    </xf>
    <xf numFmtId="168" fontId="15" fillId="4" borderId="128" xfId="15" applyFont="1" applyFill="1" applyBorder="1" applyAlignment="1">
      <alignment horizontal="right" vertical="top" wrapText="1"/>
    </xf>
    <xf numFmtId="49" fontId="15" fillId="4" borderId="173" xfId="13" applyNumberFormat="1" applyFont="1" applyFill="1" applyBorder="1" applyAlignment="1" applyProtection="1">
      <alignment horizontal="center" vertical="top" wrapText="1"/>
      <protection locked="0"/>
    </xf>
    <xf numFmtId="49" fontId="15" fillId="4" borderId="174" xfId="13" applyNumberFormat="1" applyFont="1" applyFill="1" applyBorder="1" applyAlignment="1" applyProtection="1">
      <alignment vertical="top" wrapText="1"/>
      <protection locked="0"/>
    </xf>
    <xf numFmtId="49" fontId="15" fillId="4" borderId="174" xfId="13" applyNumberFormat="1" applyFont="1" applyFill="1" applyBorder="1" applyAlignment="1" applyProtection="1">
      <alignment horizontal="center" vertical="top" wrapText="1"/>
      <protection locked="0"/>
    </xf>
    <xf numFmtId="168" fontId="15" fillId="4" borderId="175" xfId="15" applyFont="1" applyFill="1" applyBorder="1" applyAlignment="1">
      <alignment horizontal="right" vertical="top" wrapText="1"/>
    </xf>
    <xf numFmtId="0" fontId="10" fillId="2" borderId="176" xfId="11" applyFont="1" applyFill="1" applyBorder="1" applyAlignment="1">
      <alignment horizontal="center" vertical="top" wrapText="1"/>
    </xf>
    <xf numFmtId="0" fontId="10" fillId="2" borderId="174" xfId="11" applyFont="1" applyFill="1" applyBorder="1" applyAlignment="1">
      <alignment horizontal="center" vertical="top" wrapText="1"/>
    </xf>
    <xf numFmtId="0" fontId="10" fillId="2" borderId="174" xfId="11" applyFont="1" applyFill="1" applyBorder="1" applyAlignment="1">
      <alignment horizontal="left" vertical="top" wrapText="1"/>
    </xf>
    <xf numFmtId="43" fontId="10" fillId="2" borderId="174" xfId="8" applyFont="1" applyFill="1" applyBorder="1" applyAlignment="1">
      <alignment horizontal="left" vertical="top" wrapText="1"/>
    </xf>
    <xf numFmtId="43" fontId="17" fillId="0" borderId="175" xfId="12" applyFont="1" applyBorder="1" applyAlignment="1">
      <alignment horizontal="right" vertical="top" wrapText="1"/>
    </xf>
    <xf numFmtId="17" fontId="10" fillId="2" borderId="174" xfId="11" quotePrefix="1" applyNumberFormat="1" applyFont="1" applyFill="1" applyBorder="1" applyAlignment="1">
      <alignment horizontal="center" vertical="top" wrapText="1"/>
    </xf>
    <xf numFmtId="4" fontId="10" fillId="4" borderId="177" xfId="13" applyNumberFormat="1" applyFont="1" applyFill="1" applyBorder="1" applyAlignment="1">
      <alignment vertical="top" wrapText="1"/>
    </xf>
    <xf numFmtId="1" fontId="5" fillId="4" borderId="178" xfId="13" applyNumberFormat="1" applyFont="1" applyFill="1" applyBorder="1" applyAlignment="1">
      <alignment horizontal="right" vertical="top" wrapText="1"/>
    </xf>
    <xf numFmtId="4" fontId="2" fillId="4" borderId="178" xfId="13" applyNumberFormat="1" applyFont="1" applyFill="1" applyBorder="1" applyAlignment="1">
      <alignment vertical="top" wrapText="1"/>
    </xf>
    <xf numFmtId="168" fontId="15" fillId="4" borderId="178" xfId="15" applyFont="1" applyFill="1" applyBorder="1" applyAlignment="1">
      <alignment horizontal="right" vertical="top" wrapText="1"/>
    </xf>
    <xf numFmtId="168" fontId="15" fillId="4" borderId="181" xfId="15" applyFont="1" applyFill="1" applyBorder="1" applyAlignment="1">
      <alignment horizontal="right" vertical="top" wrapText="1"/>
    </xf>
    <xf numFmtId="167" fontId="15" fillId="4" borderId="182" xfId="13" applyNumberFormat="1" applyFont="1" applyFill="1" applyBorder="1" applyAlignment="1">
      <alignment horizontal="center" vertical="top" wrapText="1"/>
    </xf>
    <xf numFmtId="43" fontId="10" fillId="2" borderId="182" xfId="8" applyFont="1" applyFill="1" applyBorder="1" applyAlignment="1">
      <alignment horizontal="left" vertical="top" wrapText="1"/>
    </xf>
    <xf numFmtId="168" fontId="15" fillId="4" borderId="174" xfId="15" applyFont="1" applyFill="1" applyBorder="1" applyAlignment="1">
      <alignment horizontal="right" vertical="top" wrapText="1"/>
    </xf>
    <xf numFmtId="0" fontId="15" fillId="14" borderId="174" xfId="0" applyFont="1" applyFill="1" applyBorder="1" applyAlignment="1">
      <alignment horizontal="center" vertical="top" wrapText="1"/>
    </xf>
    <xf numFmtId="0" fontId="15" fillId="9" borderId="174" xfId="0" applyFont="1" applyFill="1" applyBorder="1" applyAlignment="1">
      <alignment horizontal="center" vertical="top" wrapText="1"/>
    </xf>
    <xf numFmtId="3" fontId="10" fillId="0" borderId="174" xfId="32" applyNumberFormat="1" applyFont="1" applyBorder="1" applyAlignment="1">
      <alignment horizontal="center" vertical="top" wrapText="1"/>
    </xf>
    <xf numFmtId="0" fontId="10" fillId="2" borderId="174" xfId="0" applyFont="1" applyFill="1" applyBorder="1" applyAlignment="1">
      <alignment horizontal="center" vertical="top" wrapText="1"/>
    </xf>
    <xf numFmtId="43" fontId="10" fillId="0" borderId="174" xfId="8" applyFont="1" applyBorder="1" applyAlignment="1">
      <alignment horizontal="center" vertical="top" wrapText="1"/>
    </xf>
    <xf numFmtId="0" fontId="39" fillId="2" borderId="174" xfId="51" applyFont="1" applyFill="1" applyBorder="1" applyAlignment="1">
      <alignment horizontal="center" vertical="top" wrapText="1"/>
    </xf>
    <xf numFmtId="0" fontId="10" fillId="0" borderId="174" xfId="0" applyFont="1" applyBorder="1" applyAlignment="1">
      <alignment horizontal="center" vertical="top" wrapText="1"/>
    </xf>
    <xf numFmtId="49" fontId="10" fillId="2" borderId="174" xfId="0" applyNumberFormat="1" applyFont="1" applyFill="1" applyBorder="1" applyAlignment="1">
      <alignment horizontal="center" vertical="top" wrapText="1"/>
    </xf>
    <xf numFmtId="43" fontId="10" fillId="2" borderId="174" xfId="8" applyFont="1" applyFill="1" applyBorder="1" applyAlignment="1">
      <alignment horizontal="center" vertical="top" wrapText="1"/>
    </xf>
    <xf numFmtId="43" fontId="15" fillId="0" borderId="174" xfId="8" applyFont="1" applyBorder="1" applyAlignment="1">
      <alignment vertical="top" wrapText="1"/>
    </xf>
    <xf numFmtId="43" fontId="10" fillId="2" borderId="0" xfId="0" applyNumberFormat="1" applyFont="1" applyFill="1" applyAlignment="1">
      <alignment vertical="top" wrapText="1"/>
    </xf>
    <xf numFmtId="3" fontId="10" fillId="2" borderId="174" xfId="32" applyNumberFormat="1" applyFont="1" applyFill="1" applyBorder="1" applyAlignment="1">
      <alignment horizontal="center" vertical="top" wrapText="1"/>
    </xf>
    <xf numFmtId="0" fontId="15" fillId="14" borderId="174" xfId="0" applyFont="1" applyFill="1" applyBorder="1" applyAlignment="1">
      <alignment vertical="top" wrapText="1"/>
    </xf>
    <xf numFmtId="43" fontId="15" fillId="14" borderId="174" xfId="8" applyFont="1" applyFill="1" applyBorder="1" applyAlignment="1">
      <alignment vertical="top" wrapText="1"/>
    </xf>
    <xf numFmtId="43" fontId="5" fillId="0" borderId="0" xfId="0" applyNumberFormat="1" applyFont="1"/>
    <xf numFmtId="0" fontId="2" fillId="2" borderId="183" xfId="0" applyFont="1" applyFill="1" applyBorder="1" applyAlignment="1">
      <alignment horizontal="center" vertical="top" wrapText="1"/>
    </xf>
    <xf numFmtId="0" fontId="2" fillId="2" borderId="106" xfId="0" applyFont="1" applyFill="1" applyBorder="1" applyAlignment="1">
      <alignment horizontal="center" vertical="top" wrapText="1"/>
    </xf>
    <xf numFmtId="0" fontId="2" fillId="0" borderId="9" xfId="0" applyFont="1" applyBorder="1" applyAlignment="1">
      <alignment horizontal="center" vertical="top" wrapText="1"/>
    </xf>
    <xf numFmtId="49" fontId="5" fillId="7" borderId="69" xfId="0" applyNumberFormat="1" applyFont="1" applyFill="1" applyBorder="1" applyAlignment="1">
      <alignment horizontal="left" vertical="top" wrapText="1"/>
    </xf>
    <xf numFmtId="49" fontId="5" fillId="7" borderId="114" xfId="0" applyNumberFormat="1" applyFont="1" applyFill="1" applyBorder="1" applyAlignment="1">
      <alignment horizontal="left" vertical="top" wrapText="1"/>
    </xf>
    <xf numFmtId="0" fontId="2" fillId="5" borderId="110" xfId="0" applyFont="1" applyFill="1" applyBorder="1" applyAlignment="1">
      <alignment horizontal="center" vertical="top" wrapText="1"/>
    </xf>
    <xf numFmtId="0" fontId="2" fillId="5" borderId="111" xfId="0" applyFont="1" applyFill="1" applyBorder="1" applyAlignment="1">
      <alignment horizontal="center" vertical="top" wrapText="1"/>
    </xf>
    <xf numFmtId="0" fontId="2" fillId="5" borderId="112" xfId="0" applyFont="1" applyFill="1" applyBorder="1" applyAlignment="1">
      <alignment horizontal="center" vertical="top" wrapText="1"/>
    </xf>
    <xf numFmtId="17" fontId="5" fillId="7" borderId="179" xfId="0" quotePrefix="1" applyNumberFormat="1" applyFont="1" applyFill="1" applyBorder="1" applyAlignment="1">
      <alignment horizontal="center" vertical="top" wrapText="1"/>
    </xf>
    <xf numFmtId="17" fontId="5" fillId="7" borderId="67" xfId="0" quotePrefix="1" applyNumberFormat="1" applyFont="1" applyFill="1" applyBorder="1" applyAlignment="1">
      <alignment horizontal="center" vertical="top" wrapText="1"/>
    </xf>
    <xf numFmtId="0" fontId="2" fillId="2" borderId="48" xfId="0" applyFont="1" applyFill="1" applyBorder="1" applyAlignment="1">
      <alignment horizontal="right" vertical="top" wrapText="1"/>
    </xf>
    <xf numFmtId="0" fontId="2" fillId="2" borderId="52" xfId="0" applyFont="1" applyFill="1" applyBorder="1" applyAlignment="1">
      <alignment horizontal="right" vertical="top" wrapText="1"/>
    </xf>
    <xf numFmtId="0" fontId="2" fillId="2" borderId="49" xfId="0" applyFont="1" applyFill="1" applyBorder="1" applyAlignment="1">
      <alignment horizontal="right" vertical="top" wrapText="1"/>
    </xf>
    <xf numFmtId="0" fontId="2" fillId="2" borderId="54" xfId="0" applyFont="1" applyFill="1" applyBorder="1" applyAlignment="1">
      <alignment horizontal="right" vertical="top" wrapText="1"/>
    </xf>
    <xf numFmtId="0" fontId="2" fillId="9" borderId="109" xfId="0" applyFont="1" applyFill="1" applyBorder="1" applyAlignment="1">
      <alignment horizontal="center" vertical="top" wrapText="1"/>
    </xf>
    <xf numFmtId="0" fontId="2" fillId="9" borderId="112" xfId="0" applyFont="1" applyFill="1" applyBorder="1" applyAlignment="1">
      <alignment horizontal="center" vertical="top" wrapText="1"/>
    </xf>
    <xf numFmtId="17" fontId="5" fillId="7" borderId="105" xfId="0" quotePrefix="1" applyNumberFormat="1" applyFont="1" applyFill="1" applyBorder="1" applyAlignment="1">
      <alignment horizontal="center" vertical="top" wrapText="1"/>
    </xf>
    <xf numFmtId="17" fontId="5" fillId="7" borderId="184" xfId="0" applyNumberFormat="1" applyFont="1" applyFill="1" applyBorder="1" applyAlignment="1">
      <alignment horizontal="center" vertical="top" wrapText="1"/>
    </xf>
    <xf numFmtId="17" fontId="5" fillId="7" borderId="52" xfId="0" quotePrefix="1" applyNumberFormat="1" applyFont="1" applyFill="1" applyBorder="1" applyAlignment="1">
      <alignment horizontal="center" vertical="top" wrapText="1"/>
    </xf>
    <xf numFmtId="17" fontId="5" fillId="7" borderId="116" xfId="0" applyNumberFormat="1" applyFont="1" applyFill="1" applyBorder="1" applyAlignment="1">
      <alignment horizontal="center" vertical="top" wrapText="1"/>
    </xf>
    <xf numFmtId="0" fontId="2" fillId="7" borderId="117" xfId="0" applyFont="1" applyFill="1" applyBorder="1" applyAlignment="1">
      <alignment horizontal="left" vertical="top" wrapText="1"/>
    </xf>
    <xf numFmtId="0" fontId="2" fillId="7" borderId="115" xfId="0" applyFont="1" applyFill="1" applyBorder="1" applyAlignment="1">
      <alignment horizontal="left" vertical="top" wrapText="1"/>
    </xf>
    <xf numFmtId="49" fontId="2" fillId="2" borderId="104" xfId="0" applyNumberFormat="1" applyFont="1" applyFill="1" applyBorder="1" applyAlignment="1">
      <alignment horizontal="center" vertical="top" wrapText="1"/>
    </xf>
    <xf numFmtId="0" fontId="5" fillId="0" borderId="10" xfId="0" applyFont="1" applyBorder="1" applyAlignment="1">
      <alignment horizontal="center" vertical="top" wrapText="1"/>
    </xf>
    <xf numFmtId="0" fontId="5" fillId="0" borderId="76" xfId="0" applyFont="1" applyBorder="1" applyAlignment="1">
      <alignment horizontal="center" vertical="top" wrapText="1"/>
    </xf>
    <xf numFmtId="0" fontId="2" fillId="9" borderId="10" xfId="0" applyFont="1" applyFill="1" applyBorder="1" applyAlignment="1">
      <alignment horizontal="center" vertical="top" wrapText="1"/>
    </xf>
    <xf numFmtId="0" fontId="2" fillId="9" borderId="9" xfId="0" applyFont="1" applyFill="1" applyBorder="1" applyAlignment="1">
      <alignment horizontal="center" vertical="top" wrapText="1"/>
    </xf>
    <xf numFmtId="0" fontId="2" fillId="9" borderId="11" xfId="0" applyFont="1" applyFill="1" applyBorder="1" applyAlignment="1">
      <alignment horizontal="center" vertical="top" wrapText="1"/>
    </xf>
    <xf numFmtId="0" fontId="2" fillId="2" borderId="117" xfId="0" applyFont="1" applyFill="1" applyBorder="1" applyAlignment="1">
      <alignment horizontal="left" vertical="top" wrapText="1"/>
    </xf>
    <xf numFmtId="0" fontId="2" fillId="2" borderId="104" xfId="0" applyFont="1" applyFill="1" applyBorder="1" applyAlignment="1">
      <alignment horizontal="left" vertical="top" wrapText="1"/>
    </xf>
    <xf numFmtId="2" fontId="5" fillId="6" borderId="117" xfId="0" applyNumberFormat="1" applyFont="1" applyFill="1" applyBorder="1" applyAlignment="1">
      <alignment horizontal="left" vertical="top" wrapText="1"/>
    </xf>
    <xf numFmtId="2" fontId="5" fillId="6" borderId="104" xfId="0" applyNumberFormat="1" applyFont="1" applyFill="1" applyBorder="1" applyAlignment="1">
      <alignment horizontal="left" vertical="top" wrapText="1"/>
    </xf>
    <xf numFmtId="2" fontId="5" fillId="6" borderId="115" xfId="0" applyNumberFormat="1" applyFont="1" applyFill="1" applyBorder="1" applyAlignment="1">
      <alignment horizontal="left" vertical="top" wrapText="1"/>
    </xf>
    <xf numFmtId="0" fontId="2" fillId="5" borderId="10" xfId="0" applyFont="1" applyFill="1" applyBorder="1" applyAlignment="1">
      <alignment horizontal="center" vertical="top" wrapText="1"/>
    </xf>
    <xf numFmtId="0" fontId="2" fillId="5" borderId="11" xfId="0" applyFont="1" applyFill="1" applyBorder="1" applyAlignment="1">
      <alignment horizontal="center" vertical="top" wrapText="1"/>
    </xf>
    <xf numFmtId="0" fontId="5" fillId="7" borderId="50" xfId="0" applyFont="1" applyFill="1" applyBorder="1" applyAlignment="1">
      <alignment horizontal="center" vertical="top" wrapText="1"/>
    </xf>
    <xf numFmtId="0" fontId="5" fillId="7" borderId="51" xfId="0" applyFont="1" applyFill="1" applyBorder="1" applyAlignment="1">
      <alignment horizontal="center" vertical="top" wrapText="1"/>
    </xf>
    <xf numFmtId="0" fontId="5" fillId="6" borderId="50" xfId="0" applyFont="1" applyFill="1" applyBorder="1" applyAlignment="1">
      <alignment horizontal="center" vertical="top" wrapText="1"/>
    </xf>
    <xf numFmtId="0" fontId="5" fillId="6" borderId="51" xfId="0" applyFont="1" applyFill="1" applyBorder="1" applyAlignment="1">
      <alignment horizontal="center" vertical="top" wrapText="1"/>
    </xf>
    <xf numFmtId="0" fontId="5" fillId="3" borderId="24" xfId="0" applyFont="1" applyFill="1" applyBorder="1" applyAlignment="1">
      <alignment horizontal="center" vertical="top" wrapText="1"/>
    </xf>
    <xf numFmtId="0" fontId="5" fillId="3" borderId="26" xfId="0" applyFont="1" applyFill="1" applyBorder="1" applyAlignment="1">
      <alignment horizontal="center" vertical="top" wrapText="1"/>
    </xf>
    <xf numFmtId="0" fontId="2" fillId="2" borderId="50" xfId="0" applyFont="1" applyFill="1" applyBorder="1" applyAlignment="1">
      <alignment horizontal="center" vertical="top" wrapText="1"/>
    </xf>
    <xf numFmtId="168" fontId="15" fillId="4" borderId="64" xfId="15" applyFont="1" applyFill="1" applyBorder="1" applyAlignment="1">
      <alignment horizontal="center" vertical="center" wrapText="1"/>
    </xf>
    <xf numFmtId="168" fontId="15" fillId="4" borderId="65" xfId="15" applyFont="1" applyFill="1" applyBorder="1" applyAlignment="1">
      <alignment horizontal="center" vertical="center" wrapText="1"/>
    </xf>
    <xf numFmtId="0" fontId="2" fillId="9" borderId="10" xfId="0" applyFont="1" applyFill="1" applyBorder="1" applyAlignment="1">
      <alignment horizontal="center" vertical="center"/>
    </xf>
    <xf numFmtId="0" fontId="2" fillId="9" borderId="9" xfId="0" applyFont="1" applyFill="1" applyBorder="1" applyAlignment="1">
      <alignment horizontal="center" vertical="center"/>
    </xf>
    <xf numFmtId="0" fontId="2" fillId="9" borderId="11" xfId="0" applyFont="1" applyFill="1" applyBorder="1" applyAlignment="1">
      <alignment horizontal="center" vertical="center"/>
    </xf>
    <xf numFmtId="2" fontId="5" fillId="6" borderId="7" xfId="0" applyNumberFormat="1" applyFont="1" applyFill="1" applyBorder="1" applyAlignment="1">
      <alignment horizontal="left" vertical="top" wrapText="1"/>
    </xf>
    <xf numFmtId="2" fontId="5" fillId="6" borderId="5" xfId="0" applyNumberFormat="1" applyFont="1" applyFill="1" applyBorder="1" applyAlignment="1">
      <alignment horizontal="left" vertical="top" wrapText="1"/>
    </xf>
    <xf numFmtId="2" fontId="5" fillId="6" borderId="6" xfId="0" applyNumberFormat="1" applyFont="1" applyFill="1" applyBorder="1" applyAlignment="1">
      <alignment horizontal="left" vertical="top" wrapText="1"/>
    </xf>
    <xf numFmtId="0" fontId="2" fillId="2" borderId="7" xfId="0" applyFont="1" applyFill="1" applyBorder="1" applyAlignment="1">
      <alignment horizontal="right" vertical="center" wrapText="1"/>
    </xf>
    <xf numFmtId="0" fontId="2" fillId="2" borderId="5" xfId="0" applyFont="1" applyFill="1" applyBorder="1" applyAlignment="1">
      <alignment horizontal="right" vertical="center" wrapText="1"/>
    </xf>
    <xf numFmtId="10" fontId="2" fillId="18" borderId="52" xfId="5" applyNumberFormat="1" applyFont="1" applyFill="1" applyBorder="1" applyAlignment="1">
      <alignment horizontal="center" vertical="center"/>
    </xf>
    <xf numFmtId="10" fontId="2" fillId="18" borderId="116" xfId="5"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49" fontId="15" fillId="4" borderId="62" xfId="13" applyNumberFormat="1" applyFont="1" applyFill="1" applyBorder="1" applyAlignment="1" applyProtection="1">
      <alignment horizontal="center" vertical="center" wrapText="1"/>
      <protection locked="0"/>
    </xf>
    <xf numFmtId="49" fontId="15" fillId="4" borderId="48" xfId="13" applyNumberFormat="1" applyFont="1" applyFill="1" applyBorder="1" applyAlignment="1" applyProtection="1">
      <alignment horizontal="center" vertical="center" wrapText="1"/>
      <protection locked="0"/>
    </xf>
    <xf numFmtId="2" fontId="15" fillId="4" borderId="63" xfId="13" applyNumberFormat="1" applyFont="1" applyFill="1" applyBorder="1" applyAlignment="1" applyProtection="1">
      <alignment horizontal="center" vertical="center" wrapText="1"/>
      <protection locked="0"/>
    </xf>
    <xf numFmtId="2" fontId="15" fillId="4" borderId="53" xfId="13" applyNumberFormat="1" applyFont="1" applyFill="1" applyBorder="1" applyAlignment="1" applyProtection="1">
      <alignment horizontal="center" vertical="center" wrapText="1"/>
      <protection locked="0"/>
    </xf>
    <xf numFmtId="49" fontId="15" fillId="4" borderId="63" xfId="13" applyNumberFormat="1" applyFont="1" applyFill="1" applyBorder="1" applyAlignment="1" applyProtection="1">
      <alignment horizontal="center" vertical="center" wrapText="1"/>
      <protection locked="0"/>
    </xf>
    <xf numFmtId="49" fontId="15" fillId="4" borderId="53" xfId="13" applyNumberFormat="1" applyFont="1" applyFill="1" applyBorder="1" applyAlignment="1" applyProtection="1">
      <alignment horizontal="center" vertical="center" wrapText="1"/>
      <protection locked="0"/>
    </xf>
    <xf numFmtId="167" fontId="15" fillId="4" borderId="62" xfId="13" applyNumberFormat="1" applyFont="1" applyFill="1" applyBorder="1" applyAlignment="1">
      <alignment horizontal="center" vertical="center" wrapText="1"/>
    </xf>
    <xf numFmtId="167" fontId="15" fillId="4" borderId="48" xfId="13" applyNumberFormat="1" applyFont="1" applyFill="1" applyBorder="1" applyAlignment="1">
      <alignment horizontal="center" vertical="center" wrapText="1"/>
    </xf>
    <xf numFmtId="168" fontId="15" fillId="4" borderId="63" xfId="15" applyFont="1" applyFill="1" applyBorder="1" applyAlignment="1">
      <alignment horizontal="center" vertical="center" wrapText="1"/>
    </xf>
    <xf numFmtId="168" fontId="15" fillId="4" borderId="53" xfId="15" applyFont="1" applyFill="1" applyBorder="1" applyAlignment="1">
      <alignment horizontal="center" vertical="center" wrapText="1"/>
    </xf>
    <xf numFmtId="2" fontId="15" fillId="4" borderId="63" xfId="13" applyNumberFormat="1" applyFont="1" applyFill="1" applyBorder="1" applyAlignment="1" applyProtection="1">
      <alignment horizontal="left" vertical="center" wrapText="1"/>
      <protection locked="0"/>
    </xf>
    <xf numFmtId="2" fontId="15" fillId="4" borderId="53" xfId="13" applyNumberFormat="1" applyFont="1" applyFill="1" applyBorder="1" applyAlignment="1" applyProtection="1">
      <alignment horizontal="left" vertical="center" wrapText="1"/>
      <protection locked="0"/>
    </xf>
    <xf numFmtId="167" fontId="15" fillId="4" borderId="179" xfId="13" applyNumberFormat="1" applyFont="1" applyFill="1" applyBorder="1" applyAlignment="1">
      <alignment horizontal="right" vertical="top" wrapText="1"/>
    </xf>
    <xf numFmtId="167" fontId="15" fillId="4" borderId="180" xfId="13" applyNumberFormat="1" applyFont="1" applyFill="1" applyBorder="1" applyAlignment="1">
      <alignment horizontal="right" vertical="top" wrapText="1"/>
    </xf>
    <xf numFmtId="4" fontId="15" fillId="4" borderId="126" xfId="13" applyNumberFormat="1" applyFont="1" applyFill="1" applyBorder="1" applyAlignment="1">
      <alignment horizontal="left" vertical="top" wrapText="1"/>
    </xf>
    <xf numFmtId="4" fontId="15" fillId="4" borderId="49" xfId="13" applyNumberFormat="1" applyFont="1" applyFill="1" applyBorder="1" applyAlignment="1">
      <alignment horizontal="left" vertical="top" wrapText="1"/>
    </xf>
    <xf numFmtId="167" fontId="15" fillId="4" borderId="105" xfId="13" applyNumberFormat="1" applyFont="1" applyFill="1" applyBorder="1" applyAlignment="1">
      <alignment horizontal="right" vertical="top" wrapText="1"/>
    </xf>
    <xf numFmtId="167" fontId="15" fillId="4" borderId="107" xfId="13" applyNumberFormat="1" applyFont="1" applyFill="1" applyBorder="1" applyAlignment="1">
      <alignment horizontal="right" vertical="top" wrapText="1"/>
    </xf>
    <xf numFmtId="2" fontId="15" fillId="4" borderId="171" xfId="13" applyNumberFormat="1" applyFont="1" applyFill="1" applyBorder="1" applyAlignment="1" applyProtection="1">
      <alignment horizontal="left" vertical="center" wrapText="1"/>
      <protection locked="0"/>
    </xf>
    <xf numFmtId="49" fontId="15" fillId="4" borderId="171" xfId="13" applyNumberFormat="1" applyFont="1" applyFill="1" applyBorder="1" applyAlignment="1" applyProtection="1">
      <alignment horizontal="center" vertical="center" wrapText="1"/>
      <protection locked="0"/>
    </xf>
    <xf numFmtId="168" fontId="15" fillId="4" borderId="171" xfId="15" applyFont="1" applyFill="1" applyBorder="1" applyAlignment="1">
      <alignment horizontal="center" vertical="center" wrapText="1"/>
    </xf>
    <xf numFmtId="168" fontId="15" fillId="4" borderId="172" xfId="15" applyFont="1" applyFill="1" applyBorder="1" applyAlignment="1">
      <alignment horizontal="center" vertical="center" wrapText="1"/>
    </xf>
    <xf numFmtId="0" fontId="26" fillId="17" borderId="0" xfId="44" applyFont="1" applyFill="1" applyAlignment="1">
      <alignment horizontal="right" vertical="center"/>
    </xf>
    <xf numFmtId="0" fontId="24" fillId="0" borderId="105" xfId="44" applyFont="1" applyBorder="1" applyAlignment="1">
      <alignment horizontal="center" vertical="center" readingOrder="1"/>
    </xf>
    <xf numFmtId="0" fontId="24" fillId="0" borderId="106" xfId="44" applyFont="1" applyBorder="1" applyAlignment="1">
      <alignment horizontal="center" vertical="center" readingOrder="1"/>
    </xf>
    <xf numFmtId="0" fontId="24" fillId="0" borderId="107" xfId="44" applyFont="1" applyBorder="1" applyAlignment="1">
      <alignment horizontal="center" vertical="center" readingOrder="1"/>
    </xf>
    <xf numFmtId="0" fontId="24" fillId="0" borderId="108" xfId="44" applyFont="1" applyBorder="1" applyAlignment="1">
      <alignment horizontal="center" vertical="center" readingOrder="1"/>
    </xf>
    <xf numFmtId="0" fontId="24" fillId="0" borderId="0" xfId="44" applyFont="1" applyAlignment="1">
      <alignment horizontal="center" vertical="center" readingOrder="1"/>
    </xf>
    <xf numFmtId="0" fontId="26" fillId="17" borderId="108" xfId="44" applyFont="1" applyFill="1" applyBorder="1" applyAlignment="1">
      <alignment horizontal="center" vertical="center"/>
    </xf>
    <xf numFmtId="0" fontId="26" fillId="17" borderId="0" xfId="44" applyFont="1" applyFill="1" applyAlignment="1">
      <alignment horizontal="center" vertical="center"/>
    </xf>
    <xf numFmtId="0" fontId="26" fillId="2" borderId="0" xfId="44" applyFont="1" applyFill="1" applyAlignment="1">
      <alignment horizontal="center" vertical="center"/>
    </xf>
    <xf numFmtId="0" fontId="26" fillId="2" borderId="118" xfId="44" applyFont="1" applyFill="1" applyBorder="1" applyAlignment="1">
      <alignment horizontal="center" vertical="center"/>
    </xf>
    <xf numFmtId="0" fontId="26" fillId="17" borderId="55" xfId="44" applyFont="1" applyFill="1" applyBorder="1" applyAlignment="1">
      <alignment horizontal="left" vertical="center" wrapText="1"/>
    </xf>
    <xf numFmtId="0" fontId="26" fillId="17" borderId="77" xfId="44" applyFont="1" applyFill="1" applyBorder="1" applyAlignment="1">
      <alignment horizontal="left" vertical="center" wrapText="1"/>
    </xf>
    <xf numFmtId="0" fontId="26" fillId="17" borderId="66" xfId="44" applyFont="1" applyFill="1" applyBorder="1" applyAlignment="1">
      <alignment horizontal="center" vertical="center" wrapText="1"/>
    </xf>
    <xf numFmtId="0" fontId="27" fillId="0" borderId="53" xfId="44" applyFont="1" applyBorder="1"/>
    <xf numFmtId="0" fontId="26" fillId="17" borderId="105" xfId="44" applyFont="1" applyFill="1" applyBorder="1" applyAlignment="1">
      <alignment horizontal="center" vertical="center" wrapText="1"/>
    </xf>
    <xf numFmtId="0" fontId="27" fillId="0" borderId="106" xfId="44" applyFont="1" applyBorder="1"/>
    <xf numFmtId="0" fontId="27" fillId="0" borderId="55" xfId="44" applyFont="1" applyBorder="1"/>
    <xf numFmtId="0" fontId="27" fillId="0" borderId="77" xfId="44" applyFont="1" applyBorder="1"/>
    <xf numFmtId="10" fontId="26" fillId="0" borderId="66" xfId="44" applyNumberFormat="1" applyFont="1" applyBorder="1" applyAlignment="1">
      <alignment horizontal="center" vertical="center"/>
    </xf>
    <xf numFmtId="10" fontId="26" fillId="0" borderId="53" xfId="44" applyNumberFormat="1" applyFont="1" applyBorder="1" applyAlignment="1">
      <alignment horizontal="center" vertical="center"/>
    </xf>
    <xf numFmtId="43" fontId="26" fillId="17" borderId="105" xfId="8" applyFont="1" applyFill="1" applyBorder="1" applyAlignment="1">
      <alignment horizontal="center" vertical="center" wrapText="1"/>
    </xf>
    <xf numFmtId="43" fontId="26" fillId="17" borderId="55" xfId="8" applyFont="1" applyFill="1" applyBorder="1" applyAlignment="1">
      <alignment horizontal="center" vertical="center" wrapText="1"/>
    </xf>
    <xf numFmtId="0" fontId="26" fillId="2" borderId="52" xfId="44" applyFont="1" applyFill="1" applyBorder="1" applyAlignment="1">
      <alignment horizontal="center" vertical="center" wrapText="1"/>
    </xf>
    <xf numFmtId="0" fontId="26" fillId="2" borderId="104" xfId="44" applyFont="1" applyFill="1" applyBorder="1" applyAlignment="1">
      <alignment horizontal="center" vertical="center" wrapText="1"/>
    </xf>
    <xf numFmtId="0" fontId="26" fillId="2" borderId="115" xfId="44" applyFont="1" applyFill="1" applyBorder="1" applyAlignment="1">
      <alignment horizontal="center" vertical="center" wrapText="1"/>
    </xf>
    <xf numFmtId="1" fontId="26" fillId="17" borderId="66" xfId="44" applyNumberFormat="1" applyFont="1" applyFill="1" applyBorder="1" applyAlignment="1">
      <alignment horizontal="center" vertical="center"/>
    </xf>
    <xf numFmtId="1" fontId="26" fillId="17" borderId="125" xfId="44" applyNumberFormat="1" applyFont="1" applyFill="1" applyBorder="1" applyAlignment="1">
      <alignment horizontal="center" vertical="center"/>
    </xf>
    <xf numFmtId="1" fontId="26" fillId="17" borderId="105" xfId="44" applyNumberFormat="1" applyFont="1" applyFill="1" applyBorder="1" applyAlignment="1">
      <alignment horizontal="left" vertical="center" wrapText="1"/>
    </xf>
    <xf numFmtId="0" fontId="26" fillId="17" borderId="107" xfId="44" applyFont="1" applyFill="1" applyBorder="1" applyAlignment="1">
      <alignment horizontal="left" vertical="center" wrapText="1"/>
    </xf>
    <xf numFmtId="0" fontId="26" fillId="17" borderId="108" xfId="44" applyFont="1" applyFill="1" applyBorder="1" applyAlignment="1">
      <alignment horizontal="left" vertical="center" wrapText="1"/>
    </xf>
    <xf numFmtId="0" fontId="26" fillId="17" borderId="118" xfId="44" applyFont="1" applyFill="1" applyBorder="1" applyAlignment="1">
      <alignment horizontal="left" vertical="center" wrapText="1"/>
    </xf>
    <xf numFmtId="10" fontId="26" fillId="17" borderId="66" xfId="23" applyNumberFormat="1" applyFont="1" applyFill="1" applyBorder="1" applyAlignment="1">
      <alignment horizontal="center" vertical="center"/>
    </xf>
    <xf numFmtId="10" fontId="26" fillId="17" borderId="53" xfId="23" applyNumberFormat="1" applyFont="1" applyFill="1" applyBorder="1" applyAlignment="1">
      <alignment horizontal="center" vertical="center"/>
    </xf>
    <xf numFmtId="43" fontId="27" fillId="17" borderId="66" xfId="8" applyFont="1" applyFill="1" applyBorder="1" applyAlignment="1">
      <alignment horizontal="center" vertical="center"/>
    </xf>
    <xf numFmtId="43" fontId="27" fillId="17" borderId="125" xfId="8" applyFont="1" applyFill="1" applyBorder="1" applyAlignment="1">
      <alignment horizontal="center" vertical="center"/>
    </xf>
    <xf numFmtId="1" fontId="26" fillId="17" borderId="105" xfId="44" applyNumberFormat="1" applyFont="1" applyFill="1" applyBorder="1" applyAlignment="1">
      <alignment horizontal="right" vertical="center" wrapText="1"/>
    </xf>
    <xf numFmtId="0" fontId="26" fillId="17" borderId="107" xfId="44" applyFont="1" applyFill="1" applyBorder="1" applyAlignment="1">
      <alignment horizontal="right" vertical="center" wrapText="1"/>
    </xf>
    <xf numFmtId="0" fontId="26" fillId="17" borderId="108" xfId="44" applyFont="1" applyFill="1" applyBorder="1" applyAlignment="1">
      <alignment horizontal="right" vertical="center" wrapText="1"/>
    </xf>
    <xf numFmtId="0" fontId="26" fillId="17" borderId="118" xfId="44" applyFont="1" applyFill="1" applyBorder="1" applyAlignment="1">
      <alignment horizontal="right" vertical="center" wrapText="1"/>
    </xf>
    <xf numFmtId="0" fontId="28" fillId="17" borderId="66" xfId="44" applyFont="1" applyFill="1" applyBorder="1" applyAlignment="1">
      <alignment horizontal="center" vertical="center"/>
    </xf>
    <xf numFmtId="0" fontId="28" fillId="17" borderId="53" xfId="44" applyFont="1" applyFill="1" applyBorder="1" applyAlignment="1">
      <alignment horizontal="center" vertical="center"/>
    </xf>
    <xf numFmtId="0" fontId="26" fillId="17" borderId="105" xfId="44" applyFont="1" applyFill="1" applyBorder="1" applyAlignment="1">
      <alignment horizontal="center" vertical="center"/>
    </xf>
    <xf numFmtId="0" fontId="26" fillId="17" borderId="107" xfId="44" applyFont="1" applyFill="1" applyBorder="1" applyAlignment="1">
      <alignment horizontal="center" vertical="center"/>
    </xf>
    <xf numFmtId="0" fontId="26" fillId="17" borderId="55" xfId="44" applyFont="1" applyFill="1" applyBorder="1" applyAlignment="1">
      <alignment horizontal="center" vertical="center"/>
    </xf>
    <xf numFmtId="0" fontId="26" fillId="17" borderId="113" xfId="44" applyFont="1" applyFill="1" applyBorder="1" applyAlignment="1">
      <alignment horizontal="center" vertical="center"/>
    </xf>
    <xf numFmtId="168" fontId="10" fillId="0" borderId="141" xfId="15" applyFont="1" applyFill="1" applyBorder="1" applyAlignment="1" applyProtection="1">
      <alignment vertical="center" wrapText="1"/>
    </xf>
    <xf numFmtId="168" fontId="10" fillId="0" borderId="142" xfId="15" applyFont="1" applyFill="1" applyBorder="1" applyAlignment="1" applyProtection="1">
      <alignment vertical="center" wrapText="1"/>
    </xf>
    <xf numFmtId="168" fontId="10" fillId="0" borderId="143" xfId="15" applyFont="1" applyFill="1" applyBorder="1" applyAlignment="1" applyProtection="1">
      <alignment vertical="center" wrapText="1"/>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0" xfId="0" applyFont="1" applyAlignment="1">
      <alignment horizontal="center" vertical="center" wrapText="1"/>
    </xf>
    <xf numFmtId="0" fontId="15" fillId="0" borderId="51"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0" fontId="15" fillId="0" borderId="129" xfId="0" applyFont="1" applyBorder="1" applyAlignment="1">
      <alignment horizontal="left" vertical="center" wrapText="1"/>
    </xf>
    <xf numFmtId="0" fontId="15" fillId="0" borderId="134" xfId="0" applyFont="1" applyBorder="1" applyAlignment="1">
      <alignment horizontal="left" vertical="center" wrapText="1"/>
    </xf>
    <xf numFmtId="0" fontId="10" fillId="0" borderId="130" xfId="0" applyFont="1" applyBorder="1" applyAlignment="1">
      <alignment horizontal="left" vertical="center" wrapText="1"/>
    </xf>
    <xf numFmtId="0" fontId="10" fillId="0" borderId="9" xfId="0" applyFont="1" applyBorder="1" applyAlignment="1">
      <alignment horizontal="left" vertical="center" wrapText="1"/>
    </xf>
    <xf numFmtId="0" fontId="10" fillId="0" borderId="131" xfId="0" applyFont="1" applyBorder="1" applyAlignment="1">
      <alignment horizontal="left" vertical="center" wrapText="1"/>
    </xf>
    <xf numFmtId="0" fontId="10" fillId="0" borderId="135" xfId="0" applyFont="1" applyBorder="1" applyAlignment="1">
      <alignment horizontal="left" vertical="center" wrapText="1"/>
    </xf>
    <xf numFmtId="0" fontId="10" fillId="0" borderId="136" xfId="0" applyFont="1" applyBorder="1" applyAlignment="1">
      <alignment horizontal="left" vertical="center" wrapText="1"/>
    </xf>
    <xf numFmtId="0" fontId="10" fillId="0" borderId="137" xfId="0" applyFont="1" applyBorder="1" applyAlignment="1">
      <alignment horizontal="left" vertical="center" wrapText="1"/>
    </xf>
    <xf numFmtId="0" fontId="35" fillId="20" borderId="156" xfId="0" applyFont="1" applyFill="1" applyBorder="1" applyAlignment="1">
      <alignment horizontal="center" vertical="center" wrapText="1"/>
    </xf>
    <xf numFmtId="0" fontId="35" fillId="20" borderId="162" xfId="0" applyFont="1" applyFill="1" applyBorder="1" applyAlignment="1">
      <alignment horizontal="center" vertical="center" wrapText="1"/>
    </xf>
    <xf numFmtId="0" fontId="10" fillId="0" borderId="166" xfId="0" applyFont="1" applyBorder="1" applyAlignment="1">
      <alignment horizontal="left" vertical="center" wrapText="1"/>
    </xf>
    <xf numFmtId="0" fontId="10" fillId="0" borderId="167" xfId="0" applyFont="1" applyBorder="1" applyAlignment="1">
      <alignment horizontal="left" vertical="center" wrapText="1"/>
    </xf>
    <xf numFmtId="0" fontId="35" fillId="0" borderId="50" xfId="0" applyFont="1" applyBorder="1" applyAlignment="1">
      <alignment horizontal="left" vertical="top" wrapText="1"/>
    </xf>
    <xf numFmtId="0" fontId="35" fillId="0" borderId="168" xfId="0" applyFont="1" applyBorder="1" applyAlignment="1">
      <alignment horizontal="left" vertical="top" wrapText="1"/>
    </xf>
    <xf numFmtId="0" fontId="35" fillId="20" borderId="144" xfId="0" applyFont="1" applyFill="1" applyBorder="1" applyAlignment="1">
      <alignment horizontal="center" vertical="center" wrapText="1"/>
    </xf>
    <xf numFmtId="0" fontId="35" fillId="20" borderId="150" xfId="0" applyFont="1" applyFill="1" applyBorder="1" applyAlignment="1">
      <alignment horizontal="center" vertical="center" wrapText="1"/>
    </xf>
    <xf numFmtId="0" fontId="35" fillId="20" borderId="157" xfId="0" applyFont="1" applyFill="1" applyBorder="1" applyAlignment="1">
      <alignment horizontal="center" vertical="center" wrapText="1"/>
    </xf>
    <xf numFmtId="0" fontId="35" fillId="20" borderId="145" xfId="0" applyFont="1" applyFill="1" applyBorder="1" applyAlignment="1">
      <alignment horizontal="center" vertical="center" wrapText="1"/>
    </xf>
    <xf numFmtId="0" fontId="35" fillId="20" borderId="151" xfId="0" applyFont="1" applyFill="1" applyBorder="1" applyAlignment="1">
      <alignment horizontal="center" vertical="center" wrapText="1"/>
    </xf>
    <xf numFmtId="0" fontId="35" fillId="20" borderId="158" xfId="0" applyFont="1" applyFill="1" applyBorder="1" applyAlignment="1">
      <alignment horizontal="center" vertical="center" wrapText="1"/>
    </xf>
    <xf numFmtId="0" fontId="35" fillId="20" borderId="146" xfId="0" applyFont="1" applyFill="1" applyBorder="1" applyAlignment="1">
      <alignment horizontal="center" vertical="center" wrapText="1"/>
    </xf>
    <xf numFmtId="0" fontId="35" fillId="20" borderId="147" xfId="0" applyFont="1" applyFill="1" applyBorder="1" applyAlignment="1">
      <alignment horizontal="center" vertical="center" wrapText="1"/>
    </xf>
    <xf numFmtId="0" fontId="35" fillId="20" borderId="152" xfId="0" applyFont="1" applyFill="1" applyBorder="1" applyAlignment="1">
      <alignment horizontal="center" vertical="center" wrapText="1"/>
    </xf>
    <xf numFmtId="0" fontId="35" fillId="20" borderId="153" xfId="0" applyFont="1" applyFill="1" applyBorder="1" applyAlignment="1">
      <alignment horizontal="center" vertical="center" wrapText="1"/>
    </xf>
    <xf numFmtId="0" fontId="35" fillId="20" borderId="159" xfId="0" applyFont="1" applyFill="1" applyBorder="1" applyAlignment="1">
      <alignment horizontal="center" vertical="center" wrapText="1"/>
    </xf>
    <xf numFmtId="0" fontId="35" fillId="20" borderId="160" xfId="0" applyFont="1" applyFill="1" applyBorder="1" applyAlignment="1">
      <alignment horizontal="center" vertical="center" wrapText="1"/>
    </xf>
    <xf numFmtId="0" fontId="35" fillId="20" borderId="148" xfId="0" applyFont="1" applyFill="1" applyBorder="1" applyAlignment="1">
      <alignment horizontal="center" vertical="center" wrapText="1"/>
    </xf>
    <xf numFmtId="0" fontId="35" fillId="20" borderId="154" xfId="0" applyFont="1" applyFill="1" applyBorder="1" applyAlignment="1">
      <alignment horizontal="center" vertical="center" wrapText="1"/>
    </xf>
    <xf numFmtId="0" fontId="35" fillId="20" borderId="155" xfId="0" applyFont="1" applyFill="1" applyBorder="1" applyAlignment="1">
      <alignment horizontal="center" vertical="center" wrapText="1"/>
    </xf>
    <xf numFmtId="0" fontId="10" fillId="2" borderId="0" xfId="0" applyFont="1" applyFill="1" applyAlignment="1">
      <alignment horizontal="left" vertical="center"/>
    </xf>
    <xf numFmtId="0" fontId="23" fillId="2" borderId="0" xfId="0" applyFont="1" applyFill="1" applyAlignment="1">
      <alignment horizontal="center" vertical="center"/>
    </xf>
    <xf numFmtId="0" fontId="23" fillId="2" borderId="105" xfId="13" applyFont="1" applyFill="1" applyBorder="1" applyAlignment="1">
      <alignment horizontal="center"/>
    </xf>
    <xf numFmtId="0" fontId="23" fillId="2" borderId="106" xfId="13" applyFont="1" applyFill="1" applyBorder="1" applyAlignment="1">
      <alignment horizontal="center"/>
    </xf>
    <xf numFmtId="0" fontId="23" fillId="2" borderId="107" xfId="13" applyFont="1" applyFill="1" applyBorder="1" applyAlignment="1">
      <alignment horizontal="center"/>
    </xf>
    <xf numFmtId="4" fontId="15" fillId="2" borderId="52" xfId="13" applyNumberFormat="1" applyFont="1" applyFill="1" applyBorder="1" applyAlignment="1">
      <alignment horizontal="center" vertical="center" wrapText="1"/>
    </xf>
    <xf numFmtId="4" fontId="15" fillId="2" borderId="115" xfId="13" applyNumberFormat="1" applyFont="1" applyFill="1" applyBorder="1" applyAlignment="1">
      <alignment horizontal="center" vertical="center" wrapText="1"/>
    </xf>
    <xf numFmtId="0" fontId="15" fillId="2" borderId="0" xfId="13" applyFont="1" applyFill="1" applyAlignment="1">
      <alignment horizontal="left"/>
    </xf>
    <xf numFmtId="0" fontId="15" fillId="2" borderId="0" xfId="13" applyFont="1" applyFill="1" applyAlignment="1">
      <alignment horizontal="left" vertical="top" wrapText="1"/>
    </xf>
    <xf numFmtId="0" fontId="5" fillId="8" borderId="9" xfId="0" applyFont="1" applyFill="1" applyBorder="1" applyAlignment="1">
      <alignment horizontal="center" vertical="center"/>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5" fillId="0" borderId="4" xfId="0" applyFont="1" applyBorder="1" applyAlignment="1">
      <alignment horizontal="center"/>
    </xf>
    <xf numFmtId="0" fontId="5" fillId="0" borderId="5" xfId="0" applyFont="1" applyBorder="1" applyAlignment="1">
      <alignment horizontal="center"/>
    </xf>
    <xf numFmtId="0" fontId="5" fillId="0" borderId="40"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2" fillId="4" borderId="7"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5" fillId="0" borderId="40" xfId="0" applyFont="1" applyBorder="1" applyAlignment="1">
      <alignment horizontal="center"/>
    </xf>
    <xf numFmtId="0" fontId="5" fillId="0" borderId="46" xfId="0" applyFont="1" applyBorder="1" applyAlignment="1">
      <alignment horizontal="center"/>
    </xf>
    <xf numFmtId="0" fontId="5" fillId="0" borderId="43" xfId="0" applyFont="1" applyBorder="1" applyAlignment="1">
      <alignment horizontal="center"/>
    </xf>
    <xf numFmtId="0" fontId="5" fillId="0" borderId="39" xfId="0" applyFont="1" applyBorder="1" applyAlignment="1">
      <alignment horizontal="center"/>
    </xf>
    <xf numFmtId="0" fontId="5" fillId="0" borderId="45" xfId="0" applyFont="1" applyBorder="1" applyAlignment="1">
      <alignment horizontal="center"/>
    </xf>
    <xf numFmtId="0" fontId="5" fillId="0" borderId="42" xfId="0" applyFont="1" applyBorder="1" applyAlignment="1">
      <alignment horizontal="center"/>
    </xf>
    <xf numFmtId="0" fontId="5" fillId="0" borderId="41" xfId="0" applyFont="1" applyBorder="1" applyAlignment="1">
      <alignment horizontal="center"/>
    </xf>
    <xf numFmtId="0" fontId="5" fillId="0" borderId="47" xfId="0" applyFont="1" applyBorder="1" applyAlignment="1">
      <alignment horizontal="center"/>
    </xf>
    <xf numFmtId="0" fontId="5" fillId="0" borderId="44" xfId="0" applyFont="1" applyBorder="1" applyAlignment="1">
      <alignment horizontal="center"/>
    </xf>
    <xf numFmtId="0" fontId="2" fillId="4" borderId="7"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5" fillId="0" borderId="39"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7"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2" fillId="4" borderId="10"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5" fillId="8" borderId="24" xfId="0" applyFont="1" applyFill="1" applyBorder="1" applyAlignment="1">
      <alignment horizontal="center" vertical="center"/>
    </xf>
    <xf numFmtId="0" fontId="5" fillId="8" borderId="25" xfId="0" applyFont="1" applyFill="1" applyBorder="1" applyAlignment="1">
      <alignment horizontal="center" vertical="center"/>
    </xf>
    <xf numFmtId="0" fontId="5" fillId="8" borderId="26" xfId="0" applyFont="1" applyFill="1" applyBorder="1" applyAlignment="1">
      <alignment horizontal="center" vertical="center"/>
    </xf>
    <xf numFmtId="0" fontId="2" fillId="5" borderId="20" xfId="0" applyFont="1" applyFill="1" applyBorder="1" applyAlignment="1">
      <alignment horizontal="center" vertical="center"/>
    </xf>
    <xf numFmtId="0" fontId="2" fillId="5" borderId="22" xfId="0" applyFont="1" applyFill="1" applyBorder="1" applyAlignment="1">
      <alignment horizontal="center" vertical="center"/>
    </xf>
    <xf numFmtId="0" fontId="2" fillId="5" borderId="21" xfId="0" applyFont="1" applyFill="1" applyBorder="1" applyAlignment="1">
      <alignment horizontal="center" vertical="center"/>
    </xf>
    <xf numFmtId="0" fontId="5" fillId="7" borderId="18" xfId="0" applyFont="1" applyFill="1" applyBorder="1" applyAlignment="1">
      <alignment horizontal="center"/>
    </xf>
    <xf numFmtId="0" fontId="5" fillId="7" borderId="19" xfId="0" applyFont="1" applyFill="1" applyBorder="1" applyAlignment="1">
      <alignment horizontal="center"/>
    </xf>
    <xf numFmtId="0" fontId="5" fillId="6" borderId="18" xfId="0" applyFont="1" applyFill="1" applyBorder="1" applyAlignment="1">
      <alignment horizontal="center"/>
    </xf>
    <xf numFmtId="0" fontId="5" fillId="6" borderId="19" xfId="0" applyFont="1" applyFill="1" applyBorder="1" applyAlignment="1">
      <alignment horizontal="center"/>
    </xf>
    <xf numFmtId="0" fontId="5" fillId="3" borderId="18" xfId="0" applyFont="1" applyFill="1" applyBorder="1" applyAlignment="1">
      <alignment horizontal="center"/>
    </xf>
    <xf numFmtId="0" fontId="5" fillId="3" borderId="19" xfId="0" applyFont="1" applyFill="1" applyBorder="1" applyAlignment="1">
      <alignment horizontal="center"/>
    </xf>
    <xf numFmtId="0" fontId="2" fillId="4" borderId="7" xfId="0" applyFont="1" applyFill="1" applyBorder="1" applyAlignment="1">
      <alignment horizontal="left"/>
    </xf>
    <xf numFmtId="0" fontId="2" fillId="4" borderId="5" xfId="0" applyFont="1" applyFill="1" applyBorder="1" applyAlignment="1">
      <alignment horizontal="left"/>
    </xf>
    <xf numFmtId="0" fontId="5" fillId="0" borderId="12" xfId="0" applyFont="1" applyBorder="1" applyAlignment="1">
      <alignment horizontal="center"/>
    </xf>
    <xf numFmtId="0" fontId="5" fillId="0" borderId="13" xfId="0" applyFont="1" applyBorder="1" applyAlignment="1">
      <alignment horizontal="center"/>
    </xf>
    <xf numFmtId="49" fontId="15" fillId="0" borderId="0" xfId="40" applyNumberFormat="1" applyFont="1" applyAlignment="1">
      <alignment horizontal="left" vertical="center" wrapText="1"/>
    </xf>
    <xf numFmtId="0" fontId="15" fillId="0" borderId="0" xfId="40" applyFont="1" applyAlignment="1">
      <alignment horizontal="justify" vertical="center" wrapText="1"/>
    </xf>
    <xf numFmtId="0" fontId="15" fillId="0" borderId="0" xfId="40" applyFont="1" applyAlignment="1">
      <alignment horizontal="left" vertical="center" wrapText="1"/>
    </xf>
    <xf numFmtId="0" fontId="5" fillId="0" borderId="0" xfId="0" applyFont="1" applyAlignment="1">
      <alignment horizontal="left" vertical="center" wrapText="1"/>
    </xf>
    <xf numFmtId="0" fontId="10" fillId="0" borderId="0" xfId="40" applyFont="1" applyAlignment="1">
      <alignment horizontal="left" vertical="center" wrapText="1"/>
    </xf>
    <xf numFmtId="0" fontId="10" fillId="0" borderId="0" xfId="40" applyFont="1" applyAlignment="1">
      <alignment horizontal="center" vertical="center"/>
    </xf>
    <xf numFmtId="0" fontId="23" fillId="0" borderId="0" xfId="40" applyFont="1" applyAlignment="1">
      <alignment horizontal="left" vertical="center" wrapText="1"/>
    </xf>
    <xf numFmtId="0" fontId="20" fillId="13" borderId="75" xfId="18" applyFont="1" applyFill="1" applyBorder="1" applyAlignment="1">
      <alignment horizontal="center" vertical="center" wrapText="1"/>
    </xf>
    <xf numFmtId="0" fontId="20" fillId="13" borderId="45" xfId="18" applyFont="1" applyFill="1" applyBorder="1" applyAlignment="1">
      <alignment horizontal="center" vertical="center" wrapText="1"/>
    </xf>
    <xf numFmtId="0" fontId="20" fillId="13" borderId="74" xfId="18" applyFont="1" applyFill="1" applyBorder="1" applyAlignment="1">
      <alignment horizontal="center" vertical="center" wrapText="1"/>
    </xf>
    <xf numFmtId="0" fontId="23" fillId="0" borderId="0" xfId="40" applyFont="1" applyAlignment="1">
      <alignment horizontal="center" vertical="top" wrapText="1"/>
    </xf>
    <xf numFmtId="0" fontId="15" fillId="0" borderId="0" xfId="40" applyFont="1" applyAlignment="1">
      <alignment horizontal="center" vertical="center" wrapText="1"/>
    </xf>
    <xf numFmtId="49" fontId="2" fillId="0" borderId="9"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5" fillId="6" borderId="5" xfId="0" applyNumberFormat="1" applyFont="1" applyFill="1" applyBorder="1" applyAlignment="1">
      <alignment horizontal="center" vertical="center"/>
    </xf>
    <xf numFmtId="49" fontId="5" fillId="6" borderId="6" xfId="0" applyNumberFormat="1" applyFont="1" applyFill="1" applyBorder="1" applyAlignment="1">
      <alignment horizontal="center" vertical="center"/>
    </xf>
    <xf numFmtId="49" fontId="5" fillId="6" borderId="5" xfId="0" applyNumberFormat="1" applyFont="1" applyFill="1" applyBorder="1" applyAlignment="1">
      <alignment horizontal="left" vertical="center" wrapText="1"/>
    </xf>
    <xf numFmtId="49" fontId="5" fillId="6" borderId="6" xfId="0" applyNumberFormat="1" applyFont="1" applyFill="1" applyBorder="1" applyAlignment="1">
      <alignment horizontal="left" vertical="center" wrapText="1"/>
    </xf>
    <xf numFmtId="165" fontId="10" fillId="2" borderId="120" xfId="19" applyNumberFormat="1" applyFont="1" applyFill="1" applyBorder="1" applyAlignment="1">
      <alignment horizontal="center" vertical="center"/>
    </xf>
    <xf numFmtId="165" fontId="10" fillId="2" borderId="121" xfId="19" applyNumberFormat="1" applyFont="1" applyFill="1" applyBorder="1" applyAlignment="1">
      <alignment horizontal="center" vertical="center"/>
    </xf>
    <xf numFmtId="165" fontId="10" fillId="2" borderId="122" xfId="19" applyNumberFormat="1" applyFont="1" applyFill="1" applyBorder="1" applyAlignment="1">
      <alignment horizontal="center" vertical="center"/>
    </xf>
    <xf numFmtId="165" fontId="10" fillId="2" borderId="123" xfId="19" applyNumberFormat="1" applyFont="1" applyFill="1" applyBorder="1" applyAlignment="1">
      <alignment horizontal="center" vertical="center"/>
    </xf>
    <xf numFmtId="165" fontId="10" fillId="2" borderId="0" xfId="19" applyNumberFormat="1" applyFont="1" applyFill="1" applyBorder="1" applyAlignment="1">
      <alignment horizontal="center" vertical="center"/>
    </xf>
    <xf numFmtId="165" fontId="10" fillId="2" borderId="51" xfId="19" applyNumberFormat="1" applyFont="1" applyFill="1" applyBorder="1" applyAlignment="1">
      <alignment horizontal="center" vertical="center"/>
    </xf>
    <xf numFmtId="165" fontId="10" fillId="2" borderId="124" xfId="19" applyNumberFormat="1" applyFont="1" applyFill="1" applyBorder="1" applyAlignment="1">
      <alignment horizontal="center" vertical="center"/>
    </xf>
    <xf numFmtId="165" fontId="10" fillId="2" borderId="77" xfId="19" applyNumberFormat="1" applyFont="1" applyFill="1" applyBorder="1" applyAlignment="1">
      <alignment horizontal="center" vertical="center"/>
    </xf>
    <xf numFmtId="165" fontId="10" fillId="2" borderId="78" xfId="19" applyNumberFormat="1" applyFont="1" applyFill="1" applyBorder="1" applyAlignment="1">
      <alignment horizontal="center" vertical="center"/>
    </xf>
    <xf numFmtId="0" fontId="5" fillId="0" borderId="25" xfId="0" applyFont="1" applyBorder="1" applyAlignment="1">
      <alignment horizontal="center"/>
    </xf>
    <xf numFmtId="0" fontId="5" fillId="0" borderId="26" xfId="0" applyFont="1" applyBorder="1" applyAlignment="1">
      <alignment horizontal="center"/>
    </xf>
    <xf numFmtId="0" fontId="33" fillId="0" borderId="0" xfId="0" applyFont="1" applyAlignment="1">
      <alignment horizontal="center" vertical="top" wrapText="1"/>
    </xf>
    <xf numFmtId="0" fontId="32" fillId="0" borderId="0" xfId="0" applyFont="1" applyAlignment="1">
      <alignment horizontal="left" vertical="top" wrapText="1"/>
    </xf>
    <xf numFmtId="0" fontId="30" fillId="0" borderId="108" xfId="11" applyFont="1" applyBorder="1" applyAlignment="1">
      <alignment horizontal="center" vertical="center" wrapText="1"/>
    </xf>
    <xf numFmtId="0" fontId="30" fillId="0" borderId="0" xfId="11" applyFont="1" applyAlignment="1">
      <alignment horizontal="center" vertical="center" wrapText="1"/>
    </xf>
    <xf numFmtId="0" fontId="32" fillId="0" borderId="0" xfId="11" applyFont="1" applyAlignment="1">
      <alignment horizontal="left" vertical="top" wrapText="1"/>
    </xf>
    <xf numFmtId="49" fontId="32" fillId="0" borderId="108" xfId="11" applyNumberFormat="1" applyFont="1" applyBorder="1" applyAlignment="1">
      <alignment horizontal="left" vertical="top" wrapText="1"/>
    </xf>
    <xf numFmtId="49" fontId="32" fillId="0" borderId="0" xfId="11" applyNumberFormat="1" applyFont="1" applyAlignment="1">
      <alignment horizontal="left" vertical="top" wrapText="1"/>
    </xf>
    <xf numFmtId="49" fontId="32" fillId="0" borderId="55" xfId="11" applyNumberFormat="1" applyFont="1" applyBorder="1" applyAlignment="1">
      <alignment horizontal="left" vertical="top" wrapText="1"/>
    </xf>
    <xf numFmtId="49" fontId="32" fillId="0" borderId="77" xfId="11" applyNumberFormat="1" applyFont="1" applyBorder="1" applyAlignment="1">
      <alignment horizontal="left" vertical="top" wrapText="1"/>
    </xf>
    <xf numFmtId="168" fontId="31" fillId="2" borderId="66" xfId="43" applyFont="1" applyFill="1" applyBorder="1" applyAlignment="1">
      <alignment horizontal="center" vertical="top" wrapText="1"/>
    </xf>
    <xf numFmtId="168" fontId="31" fillId="2" borderId="125" xfId="43" applyFont="1" applyFill="1" applyBorder="1" applyAlignment="1">
      <alignment horizontal="center" vertical="top" wrapText="1"/>
    </xf>
    <xf numFmtId="168" fontId="31" fillId="2" borderId="53" xfId="43" applyFont="1" applyFill="1" applyBorder="1" applyAlignment="1">
      <alignment horizontal="center" vertical="top" wrapText="1"/>
    </xf>
    <xf numFmtId="0" fontId="15" fillId="9" borderId="79" xfId="9" applyFont="1" applyFill="1" applyBorder="1" applyAlignment="1">
      <alignment horizontal="center" vertical="top" wrapText="1"/>
    </xf>
    <xf numFmtId="0" fontId="15" fillId="9" borderId="80" xfId="9" applyFont="1" applyFill="1" applyBorder="1" applyAlignment="1">
      <alignment horizontal="center" vertical="top" wrapText="1"/>
    </xf>
    <xf numFmtId="0" fontId="15" fillId="9" borderId="81" xfId="9" applyFont="1" applyFill="1" applyBorder="1" applyAlignment="1">
      <alignment horizontal="center" vertical="top" wrapText="1"/>
    </xf>
    <xf numFmtId="0" fontId="15" fillId="9" borderId="82" xfId="9" applyFont="1" applyFill="1" applyBorder="1" applyAlignment="1">
      <alignment horizontal="center" vertical="top" wrapText="1"/>
    </xf>
    <xf numFmtId="1" fontId="15" fillId="0" borderId="10" xfId="13" applyNumberFormat="1" applyFont="1" applyBorder="1" applyAlignment="1">
      <alignment horizontal="center" vertical="center" wrapText="1"/>
    </xf>
    <xf numFmtId="1" fontId="15" fillId="0" borderId="9" xfId="13" applyNumberFormat="1" applyFont="1" applyBorder="1" applyAlignment="1">
      <alignment horizontal="center" vertical="center" wrapText="1"/>
    </xf>
    <xf numFmtId="1" fontId="15" fillId="0" borderId="11" xfId="13" applyNumberFormat="1" applyFont="1" applyBorder="1" applyAlignment="1">
      <alignment horizontal="center" vertical="center" wrapText="1"/>
    </xf>
    <xf numFmtId="1" fontId="15" fillId="0" borderId="50" xfId="13" applyNumberFormat="1" applyFont="1" applyBorder="1" applyAlignment="1">
      <alignment horizontal="center" vertical="center" wrapText="1"/>
    </xf>
    <xf numFmtId="1" fontId="15" fillId="0" borderId="0" xfId="13" applyNumberFormat="1" applyFont="1" applyAlignment="1">
      <alignment horizontal="center" vertical="center" wrapText="1"/>
    </xf>
    <xf numFmtId="1" fontId="15" fillId="0" borderId="51" xfId="13" applyNumberFormat="1" applyFont="1" applyBorder="1" applyAlignment="1">
      <alignment horizontal="center" vertical="center" wrapText="1"/>
    </xf>
    <xf numFmtId="0" fontId="15" fillId="14" borderId="7" xfId="0" applyFont="1" applyFill="1" applyBorder="1" applyAlignment="1">
      <alignment horizontal="center" vertical="center"/>
    </xf>
    <xf numFmtId="0" fontId="15" fillId="14" borderId="5" xfId="0" applyFont="1" applyFill="1" applyBorder="1" applyAlignment="1">
      <alignment horizontal="center" vertical="center"/>
    </xf>
    <xf numFmtId="0" fontId="15" fillId="14" borderId="6" xfId="0" applyFont="1" applyFill="1" applyBorder="1" applyAlignment="1">
      <alignment horizontal="center" vertical="center"/>
    </xf>
    <xf numFmtId="0" fontId="15" fillId="0" borderId="50" xfId="13" applyFont="1" applyBorder="1" applyAlignment="1">
      <alignment horizontal="center" vertical="top"/>
    </xf>
    <xf numFmtId="0" fontId="15" fillId="0" borderId="0" xfId="13" applyFont="1" applyAlignment="1">
      <alignment horizontal="center" vertical="top"/>
    </xf>
    <xf numFmtId="0" fontId="15" fillId="0" borderId="51" xfId="13" applyFont="1" applyBorder="1" applyAlignment="1">
      <alignment horizontal="center" vertical="top"/>
    </xf>
    <xf numFmtId="0" fontId="10" fillId="0" borderId="76" xfId="20" applyFont="1" applyBorder="1" applyAlignment="1">
      <alignment horizontal="right"/>
    </xf>
    <xf numFmtId="0" fontId="10" fillId="0" borderId="77" xfId="20" applyFont="1" applyBorder="1" applyAlignment="1">
      <alignment horizontal="right"/>
    </xf>
    <xf numFmtId="0" fontId="10" fillId="0" borderId="78" xfId="20" applyFont="1" applyBorder="1" applyAlignment="1">
      <alignment horizontal="right"/>
    </xf>
    <xf numFmtId="0" fontId="15" fillId="9" borderId="79" xfId="9" applyFont="1" applyFill="1" applyBorder="1" applyAlignment="1">
      <alignment horizontal="center" vertical="center" wrapText="1"/>
    </xf>
    <xf numFmtId="0" fontId="15" fillId="9" borderId="80" xfId="9" applyFont="1" applyFill="1" applyBorder="1" applyAlignment="1">
      <alignment horizontal="center" vertical="center" wrapText="1"/>
    </xf>
    <xf numFmtId="0" fontId="15" fillId="9" borderId="98" xfId="9" applyFont="1" applyFill="1" applyBorder="1" applyAlignment="1">
      <alignment horizontal="center" vertical="center" wrapText="1"/>
    </xf>
    <xf numFmtId="0" fontId="15" fillId="9" borderId="100" xfId="9" applyFont="1" applyFill="1" applyBorder="1" applyAlignment="1">
      <alignment horizontal="center" vertical="center" wrapText="1"/>
    </xf>
    <xf numFmtId="0" fontId="15" fillId="9" borderId="101" xfId="9" applyFont="1" applyFill="1" applyBorder="1" applyAlignment="1">
      <alignment horizontal="center" vertical="center" wrapText="1"/>
    </xf>
    <xf numFmtId="0" fontId="15" fillId="0" borderId="16" xfId="21" applyFont="1" applyBorder="1" applyAlignment="1">
      <alignment horizontal="center" vertical="center" wrapText="1"/>
    </xf>
    <xf numFmtId="0" fontId="15" fillId="0" borderId="52" xfId="21" applyFont="1" applyBorder="1" applyAlignment="1">
      <alignment horizontal="center" vertical="center" wrapText="1"/>
    </xf>
    <xf numFmtId="0" fontId="15" fillId="0" borderId="48" xfId="21" applyFont="1" applyBorder="1" applyAlignment="1">
      <alignment horizontal="center" vertical="center" wrapText="1"/>
    </xf>
    <xf numFmtId="168" fontId="15" fillId="2" borderId="48" xfId="22" applyFont="1" applyFill="1" applyBorder="1" applyAlignment="1">
      <alignment horizontal="center" vertical="top" wrapText="1"/>
    </xf>
    <xf numFmtId="168" fontId="15" fillId="2" borderId="17" xfId="22" applyFont="1" applyFill="1" applyBorder="1" applyAlignment="1">
      <alignment horizontal="center" vertical="top" wrapText="1"/>
    </xf>
    <xf numFmtId="0" fontId="15" fillId="9" borderId="83" xfId="9" applyFont="1" applyFill="1" applyBorder="1" applyAlignment="1">
      <alignment horizontal="center" wrapText="1"/>
    </xf>
    <xf numFmtId="0" fontId="15" fillId="9" borderId="84" xfId="9" applyFont="1" applyFill="1" applyBorder="1" applyAlignment="1">
      <alignment horizontal="center" wrapText="1"/>
    </xf>
    <xf numFmtId="0" fontId="15" fillId="9" borderId="85" xfId="9" applyFont="1" applyFill="1" applyBorder="1" applyAlignment="1">
      <alignment horizontal="center" wrapText="1"/>
    </xf>
  </cellXfs>
  <cellStyles count="52">
    <cellStyle name="20% - Ênfase1 16 6 3 3 2" xfId="40" xr:uid="{B9359D99-1DD9-4A92-8050-AD617FCC31B8}"/>
    <cellStyle name="20% - Ênfase1 16 7 3 2 3" xfId="30" xr:uid="{85C65630-A52B-4B43-A0BC-0EB6B3344177}"/>
    <cellStyle name="Ênfase1" xfId="9" builtinId="29"/>
    <cellStyle name="Excel Built-in Accent1" xfId="4" xr:uid="{E10E30D9-8C00-4125-B990-51BF2A290D09}"/>
    <cellStyle name="Excel Built-in Comma" xfId="7" xr:uid="{5C0A9000-C9CF-4716-B98B-4D69A5A550AA}"/>
    <cellStyle name="Excel Built-in Percent" xfId="5" xr:uid="{FCE23EA0-48FF-47D4-BEEB-A3F896A1FEE5}"/>
    <cellStyle name="Hiperlink" xfId="51" builtinId="8"/>
    <cellStyle name="Moeda" xfId="3" builtinId="4"/>
    <cellStyle name="Moeda 16" xfId="35" xr:uid="{3E5F5DCB-10DA-4F1C-BA7A-D6E2AF66B3D9}"/>
    <cellStyle name="Moeda 2" xfId="2" xr:uid="{00000000-0005-0000-0000-000001000000}"/>
    <cellStyle name="Moeda 2 5" xfId="19" xr:uid="{FCFB38E8-44FF-4573-9228-6F8D392BBF4D}"/>
    <cellStyle name="Normal" xfId="0" builtinId="0"/>
    <cellStyle name="Normal 10 2 3 2" xfId="13" xr:uid="{DF19E394-DAF0-4A5B-8ACB-DCDC49D1BF73}"/>
    <cellStyle name="Normal 10 2 4" xfId="11" xr:uid="{AD2CE2AC-F131-4A5B-B0B9-B1D5252CBCD1}"/>
    <cellStyle name="Normal 10 2 4 6 2" xfId="32" xr:uid="{B389543B-3037-4777-AC13-13C394B3E423}"/>
    <cellStyle name="Normal 10 8 6" xfId="33" xr:uid="{BD13C79B-B474-491F-9CCC-71C7691BB1A7}"/>
    <cellStyle name="Normal 118 2" xfId="36" xr:uid="{409B72D1-30A7-46E0-A45A-713FFE438B10}"/>
    <cellStyle name="Normal 120 2" xfId="31" xr:uid="{E821B1E6-1C4F-4F84-A325-D87796B19794}"/>
    <cellStyle name="Normal 124" xfId="28" xr:uid="{F457E15E-7ACC-4B30-A613-D4983D528D77}"/>
    <cellStyle name="Normal 125" xfId="27" xr:uid="{98463A16-9CC4-4C03-AA2F-49765CA9B7CC}"/>
    <cellStyle name="Normal 2 2 2" xfId="26" xr:uid="{C19229A0-4B1A-456C-BC9D-E8792CCD51C0}"/>
    <cellStyle name="Normal 2 2 2 2 2 2" xfId="34" xr:uid="{806A0CD2-D164-429F-83C7-82F407FD6BA1}"/>
    <cellStyle name="Normal 2 2 3" xfId="44" xr:uid="{B4EA3804-5975-4ACB-A611-128C9F5717BA}"/>
    <cellStyle name="Normal 2 28" xfId="18" xr:uid="{C3C8805D-C394-4A02-B52C-6FB6AC6F0A8F}"/>
    <cellStyle name="Normal 2 3 3 2" xfId="41" xr:uid="{24884F5A-509A-44D8-9A1E-9AADCA7F6969}"/>
    <cellStyle name="Normal 3" xfId="25" xr:uid="{BFC1B6BA-02CA-438E-91F1-81058BB66C09}"/>
    <cellStyle name="Normal 3 3 4" xfId="14" xr:uid="{C9C0F881-D7FE-49EA-BA9C-F776C4717105}"/>
    <cellStyle name="Normal 4 10 5 2" xfId="29" xr:uid="{7000021F-5FA8-4B54-A76C-40EEC44EFC59}"/>
    <cellStyle name="Normal 4 13" xfId="10" xr:uid="{CB29BEF6-B99E-47A1-8513-AB0541DDA25A}"/>
    <cellStyle name="Normal 40 2" xfId="20" xr:uid="{842E15B2-2709-4FBF-A3C7-9783564C4EDE}"/>
    <cellStyle name="Normal 5 2 2" xfId="21" xr:uid="{2A6130A6-25B1-4A43-AF31-DF197B12B09C}"/>
    <cellStyle name="Porcentagem" xfId="1" builtinId="5"/>
    <cellStyle name="Porcentagem 10 2 2" xfId="48" xr:uid="{932161D3-1645-49A4-AD05-2A50B5B874A1}"/>
    <cellStyle name="Porcentagem 2 2" xfId="23" xr:uid="{A03CC3A5-9E3C-4E33-8DBD-223C773F4F7C}"/>
    <cellStyle name="Porcentagem 2 2 2 2" xfId="24" xr:uid="{85651567-E413-46F5-8272-E355FC2B089E}"/>
    <cellStyle name="Porcentagem 3" xfId="6" xr:uid="{A9D2A67D-4201-48FF-9E85-F5442453932C}"/>
    <cellStyle name="Porcentagem 3 2" xfId="46" xr:uid="{8FEE041E-35ED-44EC-852F-14B3D2F439BD}"/>
    <cellStyle name="Separador de milhares 2 4" xfId="45" xr:uid="{8535F1D3-99B7-448D-9D04-A94C9A71E036}"/>
    <cellStyle name="TableStyleLight1" xfId="38" xr:uid="{463C6F5E-7CB2-448C-BB23-37D747E429FC}"/>
    <cellStyle name="Vírgula" xfId="8" builtinId="3"/>
    <cellStyle name="Vírgula 10 2 2" xfId="16" xr:uid="{97008430-23DE-4245-833F-A636A1636CCE}"/>
    <cellStyle name="Vírgula 11 3 2" xfId="22" xr:uid="{ACF1B5E2-77CB-4512-B089-3EA194930AA9}"/>
    <cellStyle name="Vírgula 13" xfId="50" xr:uid="{E08F864B-2478-4F14-9701-68AABA47592D}"/>
    <cellStyle name="Vírgula 15 7" xfId="39" xr:uid="{06D3FA95-D3B7-4376-97D9-06D45B181780}"/>
    <cellStyle name="Vírgula 2" xfId="43" xr:uid="{AE7976C9-B0CE-4FE7-948A-E8CD34C1E234}"/>
    <cellStyle name="Vírgula 2 2" xfId="47" xr:uid="{619E78DF-B2FF-4889-8E3F-F3CF05477758}"/>
    <cellStyle name="Vírgula 2 2 3 2" xfId="17" xr:uid="{997016D4-2D44-428A-BE1E-698F3EFF58A1}"/>
    <cellStyle name="Vírgula 2 3" xfId="49" xr:uid="{018A7BF4-D03D-4995-A410-677F302BCAB2}"/>
    <cellStyle name="Vírgula 2 4" xfId="15" xr:uid="{7F3F1C8C-E4F5-4C19-B449-BDCF3576E56F}"/>
    <cellStyle name="Vírgula 2 4 2 3" xfId="12" xr:uid="{1FCC7EAD-F912-463B-98D9-C9917C92D0F0}"/>
    <cellStyle name="Vírgula 3" xfId="42" xr:uid="{12412AF3-09F5-4A55-8A51-BBCBBC2F8284}"/>
    <cellStyle name="Vírgula 6 2" xfId="37" xr:uid="{2771BCD7-4089-4E64-92E1-3EA9ED30B8D0}"/>
  </cellStyles>
  <dxfs count="7">
    <dxf>
      <fill>
        <patternFill>
          <bgColor rgb="FFFF7C8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FF7C80"/>
      <color rgb="FFFFFF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customXml" Target="../customXml/item4.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2.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customXml" Target="../customXml/item2.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calcChain" Target="calcChain.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581372</xdr:colOff>
      <xdr:row>0</xdr:row>
      <xdr:rowOff>291212</xdr:rowOff>
    </xdr:from>
    <xdr:to>
      <xdr:col>1</xdr:col>
      <xdr:colOff>1042147</xdr:colOff>
      <xdr:row>3</xdr:row>
      <xdr:rowOff>44423</xdr:rowOff>
    </xdr:to>
    <xdr:pic>
      <xdr:nvPicPr>
        <xdr:cNvPr id="3" name="Imagem 2">
          <a:extLst>
            <a:ext uri="{FF2B5EF4-FFF2-40B4-BE49-F238E27FC236}">
              <a16:creationId xmlns:a16="http://schemas.microsoft.com/office/drawing/2014/main" id="{ABC69E14-E290-5280-A0F3-5B47F04604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8254" y="291212"/>
          <a:ext cx="460775" cy="4479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388284</xdr:colOff>
      <xdr:row>0</xdr:row>
      <xdr:rowOff>279159</xdr:rowOff>
    </xdr:from>
    <xdr:to>
      <xdr:col>1</xdr:col>
      <xdr:colOff>1075765</xdr:colOff>
      <xdr:row>3</xdr:row>
      <xdr:rowOff>5043</xdr:rowOff>
    </xdr:to>
    <xdr:pic>
      <xdr:nvPicPr>
        <xdr:cNvPr id="2" name="Imagem 1">
          <a:extLst>
            <a:ext uri="{FF2B5EF4-FFF2-40B4-BE49-F238E27FC236}">
              <a16:creationId xmlns:a16="http://schemas.microsoft.com/office/drawing/2014/main" id="{DBE3C724-769E-4A38-9EE4-7C9BDF27FC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0209" y="279159"/>
          <a:ext cx="687481" cy="4021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187699</xdr:colOff>
      <xdr:row>1</xdr:row>
      <xdr:rowOff>117663</xdr:rowOff>
    </xdr:from>
    <xdr:to>
      <xdr:col>1</xdr:col>
      <xdr:colOff>33617</xdr:colOff>
      <xdr:row>3</xdr:row>
      <xdr:rowOff>145677</xdr:rowOff>
    </xdr:to>
    <xdr:pic>
      <xdr:nvPicPr>
        <xdr:cNvPr id="2" name="Imagem 1">
          <a:extLst>
            <a:ext uri="{FF2B5EF4-FFF2-40B4-BE49-F238E27FC236}">
              <a16:creationId xmlns:a16="http://schemas.microsoft.com/office/drawing/2014/main" id="{D49C614F-CB7F-44D5-B02F-7AA3FB2E99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7699" y="279588"/>
          <a:ext cx="455518" cy="494739"/>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152400</xdr:colOff>
      <xdr:row>0</xdr:row>
      <xdr:rowOff>104775</xdr:rowOff>
    </xdr:from>
    <xdr:to>
      <xdr:col>0</xdr:col>
      <xdr:colOff>561975</xdr:colOff>
      <xdr:row>2</xdr:row>
      <xdr:rowOff>142875</xdr:rowOff>
    </xdr:to>
    <xdr:pic>
      <xdr:nvPicPr>
        <xdr:cNvPr id="2" name="Imagem 2">
          <a:extLst>
            <a:ext uri="{FF2B5EF4-FFF2-40B4-BE49-F238E27FC236}">
              <a16:creationId xmlns:a16="http://schemas.microsoft.com/office/drawing/2014/main" id="{A0C2A5D0-C6AF-47BD-B38B-78E7E91FF6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04775"/>
          <a:ext cx="409575" cy="3619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365873</xdr:colOff>
      <xdr:row>1</xdr:row>
      <xdr:rowOff>33618</xdr:rowOff>
    </xdr:from>
    <xdr:to>
      <xdr:col>1</xdr:col>
      <xdr:colOff>873872</xdr:colOff>
      <xdr:row>2</xdr:row>
      <xdr:rowOff>156883</xdr:rowOff>
    </xdr:to>
    <xdr:pic>
      <xdr:nvPicPr>
        <xdr:cNvPr id="2" name="Imagem 1">
          <a:extLst>
            <a:ext uri="{FF2B5EF4-FFF2-40B4-BE49-F238E27FC236}">
              <a16:creationId xmlns:a16="http://schemas.microsoft.com/office/drawing/2014/main" id="{6A269779-8656-4080-8281-A4890011EC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2755" y="324971"/>
          <a:ext cx="507999" cy="3025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164523</xdr:colOff>
      <xdr:row>0</xdr:row>
      <xdr:rowOff>190500</xdr:rowOff>
    </xdr:from>
    <xdr:to>
      <xdr:col>1</xdr:col>
      <xdr:colOff>66386</xdr:colOff>
      <xdr:row>1</xdr:row>
      <xdr:rowOff>243626</xdr:rowOff>
    </xdr:to>
    <xdr:pic>
      <xdr:nvPicPr>
        <xdr:cNvPr id="3" name="Imagem 2">
          <a:extLst>
            <a:ext uri="{FF2B5EF4-FFF2-40B4-BE49-F238E27FC236}">
              <a16:creationId xmlns:a16="http://schemas.microsoft.com/office/drawing/2014/main" id="{561D27A3-C732-4F29-8D41-4BA68A1EC3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4523" y="190500"/>
          <a:ext cx="507999" cy="3042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Engelog\00-Banco%20de%20Dados\Padr&#245;es\Pre&#231;os%20unit&#225;rios\RFS%20-%20Pre&#231;os%20Unit&#225;rios%20DER%20(junho%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Engelog\00-Banco%20de%20Dados\Padr&#245;es\Pre&#231;os%20unit&#225;rios\RFS%20-%20Pre&#231;os%20Unit&#225;rios%20DER%20(junho%2020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udecap208\GENPA\WINDOWS\TEMP\Terraplengem%20-%20Cap.%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07\REDE\Ghetti\Contorno%20Alternativo%20de%20Brigadeiro%20Tobias\RT.CB.E.2.TR.087_200.TR.MC.001-REV%2001(Eixo%20Princip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ubens\d\USR\GELSON\XLS\CONSAPPE\SISNORTE\DER0797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servidor\Users\Solar\Documents\2016\Contratos\024%20-%20CONTAGEM\PAC%2012\Entregas\5.%2008-07-2016\15-24-024_Rua%20Almerinda%20Costa%20Ribeiro\07.%20Planilha%20Or&#231;ament&#225;ria\024-24-15-EXE-ORC-PLAN01-R01%20-%20N&#195;O%20DESONERADO.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00.49.237\Or&#231;amento%20Servidor\Users\1513859\Documents\Samuel\Vila%20Estaleiros\Refer&#234;ncia%2006-201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1513859\Documents\Samuel\Vila%20Estaleiros\Refer&#234;ncia%2006-201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07\REDE\Ghetti\Projeto%20Anhanguera\Terraplenagem\AB-SP330_00-0011.46-MAR-A1-TE-MC.E-001.R0%20(EIXO%205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Users\user\Downloads\planilha%20vila%20beatriz%202%20e%205%20(2).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esktop-uj084aq\or&#231;amento\PLANILHA%20MARACAN&#195;\OR&#199;AMENTO%20MARACAN&#195;.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K:\ENGESP%20-%20KATIA\CONCORRENCIAS\2008\P%20M%20de%20Betim\CARTA%20CONVITE%20N&#186;%2001-08%20-%20U.R.P.V.%20mar&#231;o%2008\licita&#231;ao%20engesp.xl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file:///\\10.100.49.237\Users\Gislene\Meus%20Documentos\TRABALHO%20EMPRESAS\PM%20CONTAGEM\GISLENE%20BARBOSA\SEMOBS%20-%20Obras%20Trabalhadas\2220\Pra&#231;a%20do%20Divino\PLANILHA\2&#170;%20SITUA&#199;&#195;O\Paisagismo\PAISAGISMO%20(COM%20DESONERA&#199;&#195;O)_Pra&#231;a%20do%20Divino_Rev.00.xlsx?14CB89E0" TargetMode="External"/><Relationship Id="rId1" Type="http://schemas.openxmlformats.org/officeDocument/2006/relationships/externalLinkPath" Target="file:///\\14CB89E0\PAISAGISMO%20(COM%20DESONERA&#199;&#195;O)_Pra&#231;a%20do%20Divino_Rev.00.xlsx"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Users\SOLAR3\Desktop\Users\1513859\Documents\Samuel\Vila%20Estaleiros\Refer&#234;ncia%2006-201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Meus%20documentos\CONTRATO\2641\2641_Controle_hs_SET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PAV-SP-270-T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Alan%20Pierre\Plan.%20Base%20-%20FVG%20-%20Pouso%20Alegre%20-%20rev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2003\P199%20-%20Restauracao%20-%20MT-407%20-%20SEET\MT-358\Impressao%20definitiva\Or&#231;amento%20SICRO%20II1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ubens\d\USR\GELSON\XLS\CONSAPPE\SISNORTE\DER0198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TER-SP-270-T3.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Pasta3"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00.49.237\Or&#231;amento%20Servidor\Users\vertr\OneDrive\Desktop\VISTORIAS-%20REL.%20FOTOGR&#193;FICOS\VILA%20DOS%20PORCOS\Planilha\EVENTOGRAMA_Pista%20de%20Skate_14_05_2019.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Users\vertr\OneDrive\Desktop\VISTORIAS-%20REL.%20FOTOGR&#193;FICOS\VILA%20DOS%20PORCOS\Planilha\EVENTOGRAMA_Pista%20de%20Skate_14_05_2019.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641_Controle_hs_Jun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11\OneDrive\Users\Eng&#170;%20Nayara%20Mota\Documents\SOLAR\Cercamento_Centro_Adm\Or&#231;amento\Planilha%20Or&#231;ament&#225;ria%20Cercamento%20Adm%20R00.xlsx"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file:///C:\Users\celso.c.petrosa\Desktop\SERVI&#199;OS\2026\3)%20ENSAIOS%20TECNOLOGICOS\OR&#199;AMENTO\36%20meses\09-01-26\Or&#231;amento%20completo%2009-01%20%20R$%206.028.828,34.xlsx" TargetMode="External"/><Relationship Id="rId1" Type="http://schemas.openxmlformats.org/officeDocument/2006/relationships/externalLinkPath" Target="/Users/celso.c.petrosa/Desktop/SERVI&#199;OS/2026/3)%20ENSAIOS%20TECNOLOGICOS/OR&#199;AMENTO/36%20meses/09-01-26/Or&#231;amento%20completo%2009-01%20%20R$%206.028.828,3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PLMUSEU_Rev_Jul-001"/>
      <sheetName val="PLMUSEU_Rev_Mai-00_(Med)1"/>
      <sheetName val="PLMUSEU_(3)1"/>
      <sheetName val="Planilha_Apresent1"/>
      <sheetName val="PLMUSEU_Rev_Jul-002"/>
      <sheetName val="PLMUSEU_Rev_Mai-00_(Med)2"/>
      <sheetName val="PLMUSEU_(3)2"/>
      <sheetName val="Planilha_Apresent2"/>
      <sheetName val="PLMUSEU_Rev_Jul-003"/>
      <sheetName val="PLMUSEU_Rev_Mai-00_(Med)3"/>
      <sheetName val="PLMUSEU_(3)3"/>
      <sheetName val="Planilha_Apresent3"/>
      <sheetName val="PLMUSEU_Rev_Jul-005"/>
      <sheetName val="PLMUSEU_Rev_Mai-00_(Med)5"/>
      <sheetName val="PLMUSEU_(3)5"/>
      <sheetName val="Planilha_Apresent5"/>
      <sheetName val="PLMUSEU_Rev_Jul-004"/>
      <sheetName val="PLMUSEU_Rev_Mai-00_(Med)4"/>
      <sheetName val="PLMUSEU_(3)4"/>
      <sheetName val="Planilha_Apresent4"/>
      <sheetName val="PLMUSEU_Rev_Jul-006"/>
      <sheetName val="PLMUSEU_Rev_Mai-00_(Med)6"/>
      <sheetName val="PLMUSEU_(3)6"/>
      <sheetName val="Planilha_Apresent6"/>
      <sheetName val="PLMUSEU_Rev_Jul-007"/>
      <sheetName val="PLMUSEU_Rev_Mai-00_(Med)7"/>
      <sheetName val="PLMUSEU_(3)7"/>
      <sheetName val="Planilha_Apresent7"/>
      <sheetName val="PLMUSEU_Rev_Jul-008"/>
      <sheetName val="PLMUSEU_Rev_Mai-00_(Med)8"/>
      <sheetName val="PLMUSEU_(3)8"/>
      <sheetName val="Planilha_Apresent8"/>
      <sheetName val="PLMUSEU_Rev_Jul-009"/>
      <sheetName val="PLMUSEU_Rev_Mai-00_(Med)9"/>
      <sheetName val="PLMUSEU_(3)9"/>
      <sheetName val="Planilha_Apresent9"/>
      <sheetName val="PLMUSEU_Rev_Jul-0010"/>
      <sheetName val="PLMUSEU_Rev_Mai-00_(Med)10"/>
      <sheetName val="PLMUSEU_(3)10"/>
      <sheetName val="Planilha_Apresent10"/>
      <sheetName val="PLMUSEU_Rev_Jul-0011"/>
      <sheetName val="PLMUSEU_Rev_Mai-00_(Med)11"/>
      <sheetName val="PLMUSEU_(3)11"/>
      <sheetName val="Planilha_Apresent11"/>
      <sheetName val="Sheet 1 - Tabela de quantitativ"/>
      <sheetName val="COMPAC ATERRO 95 PROCTOR 251 GO"/>
      <sheetName val="COMPOS1"/>
      <sheetName val="Indices"/>
      <sheetName val="Teor"/>
      <sheetName val="Equipamento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ANCO DE DADOS"/>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 val="Lista"/>
      <sheetName val="tabela DER julho97"/>
      <sheetName val="orçamento real"/>
      <sheetName val="blocos ancoragem"/>
      <sheetName val="Dados Iniciais"/>
      <sheetName val="Banco Dados"/>
      <sheetName val="_file____c__meus_20documentos_s"/>
      <sheetName val="Pavim-preços"/>
      <sheetName val="12.1"/>
      <sheetName val="DADOS"/>
      <sheetName val="po"/>
      <sheetName val="Terr-preços"/>
      <sheetName val="mov terra_corte"/>
      <sheetName val="COTAÇÕES"/>
      <sheetName val="Relatórios"/>
      <sheetName val="PL018407"/>
      <sheetName val="estrutura"/>
      <sheetName val="Eventograma_e_Quantitativos"/>
      <sheetName val="BDI TCU 2622 - EDIF"/>
    </sheetNames>
    <sheetDataSet>
      <sheetData sheetId="0"/>
      <sheetData sheetId="1"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row>
      </sheetData>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refreshError="1"/>
      <sheetData sheetId="33"/>
      <sheetData sheetId="34" refreshError="1"/>
      <sheetData sheetId="35"/>
      <sheetData sheetId="36"/>
      <sheetData sheetId="37"/>
      <sheetData sheetId="38"/>
      <sheetData sheetId="39"/>
      <sheetData sheetId="40"/>
      <sheetData sheetId="41"/>
      <sheetData sheetId="42"/>
      <sheetData sheetId="43"/>
      <sheetData sheetId="44" refreshError="1"/>
      <sheetData sheetId="45" refreshError="1"/>
      <sheetData sheetId="46"/>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5"/>
      <sheetName val="IS_CAT5"/>
      <sheetName val="Pl_Gb5"/>
      <sheetName val="Revitaliz_CAT5"/>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DI TCU 2622 - EDIF"/>
      <sheetName val="fundação"/>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 val="PL018407"/>
      <sheetName val="Cotações"/>
      <sheetName val="Relatórios"/>
      <sheetName val="Lista"/>
      <sheetName val="blocos ancoragem"/>
      <sheetName val="DADOS COLETATO"/>
      <sheetName val="plmuseu"/>
      <sheetName val="Dados Iniciais"/>
      <sheetName val="mov terra_corte"/>
      <sheetName val="SCO0504"/>
      <sheetName val="tabela DER janeiro98"/>
      <sheetName val="orçamento real"/>
      <sheetName val="DADOS"/>
      <sheetName val="Pavim-preços"/>
      <sheetName val="12.1"/>
      <sheetName val="po"/>
    </sheetNames>
    <sheetDataSet>
      <sheetData sheetId="0"/>
      <sheetData sheetId="1"/>
      <sheetData sheetId="2">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plmuseu"/>
      <sheetName val="DADOS_COLETATO1"/>
      <sheetName val="MEMORIAL_DESCRITIVO1"/>
      <sheetName val="DADOS_COLETATO2"/>
      <sheetName val="MEMORIAL_DESCRITIVO2"/>
      <sheetName val="DADOS_COLETATO3"/>
      <sheetName val="MEMORIAL_DESCRITIVO3"/>
      <sheetName val="DADOS_COLETATO4"/>
      <sheetName val="MEMORIAL_DESCRITIVO4"/>
      <sheetName val="DADOS_COLETATO6"/>
      <sheetName val="MEMORIAL_DESCRITIVO6"/>
      <sheetName val="DADOS_COLETATO5"/>
      <sheetName val="MEMORIAL_DESCRITIVO5"/>
      <sheetName val="DADOS_COLETATO7"/>
      <sheetName val="MEMORIAL_DESCRITIVO7"/>
      <sheetName val="DADOS_COLETATO8"/>
      <sheetName val="MEMORIAL_DESCRITIVO8"/>
      <sheetName val="DADOS_COLETATO9"/>
      <sheetName val="MEMORIAL_DESCRITIVO9"/>
      <sheetName val="DADOS_COLETATO10"/>
      <sheetName val="MEMORIAL_DESCRITIVO10"/>
      <sheetName val="DADOS_COLETATO11"/>
      <sheetName val="MEMORIAL_DESCRITIVO11"/>
      <sheetName val="DADOS_COLETATO12"/>
      <sheetName val="MEMORIAL_DESCRITIVO12"/>
      <sheetName val="Preços_BSTC"/>
      <sheetName val="Dados Iniciais"/>
      <sheetName val="fundação"/>
      <sheetName val="mov terra_corte"/>
      <sheetName val="Resumo do Consolidado"/>
      <sheetName val="quilometragem de setor"/>
      <sheetName val="tabela DER julho97"/>
      <sheetName val="Tabela"/>
      <sheetName val="Cotações"/>
      <sheetName val="Relatórios"/>
    </sheetNames>
    <sheetDataSet>
      <sheetData sheetId="0">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sheetData sheetId="2"/>
      <sheetData sheetId="3"/>
      <sheetData sheetId="4"/>
      <sheetData sheetId="5"/>
      <sheetData sheetId="6"/>
      <sheetData sheetId="7"/>
      <sheetData sheetId="8"/>
      <sheetData sheetId="9"/>
      <sheetData sheetId="10"/>
      <sheetData sheetId="11"/>
      <sheetData sheetId="12">
        <row r="9">
          <cell r="G9">
            <v>0.3</v>
          </cell>
        </row>
      </sheetData>
      <sheetData sheetId="13">
        <row r="9">
          <cell r="G9">
            <v>0.3</v>
          </cell>
        </row>
      </sheetData>
      <sheetData sheetId="14">
        <row r="9">
          <cell r="G9">
            <v>0.3</v>
          </cell>
        </row>
      </sheetData>
      <sheetData sheetId="15"/>
      <sheetData sheetId="16"/>
      <sheetData sheetId="17">
        <row r="9">
          <cell r="G9">
            <v>0.3</v>
          </cell>
        </row>
      </sheetData>
      <sheetData sheetId="18">
        <row r="9">
          <cell r="G9">
            <v>0.3</v>
          </cell>
        </row>
      </sheetData>
      <sheetData sheetId="19">
        <row r="9">
          <cell r="G9">
            <v>0.3</v>
          </cell>
        </row>
      </sheetData>
      <sheetData sheetId="20"/>
      <sheetData sheetId="21">
        <row r="9">
          <cell r="G9">
            <v>0.3</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na manua (a)"/>
      <sheetName val="Desmat_Destoc_limpeza"/>
      <sheetName val="mov terra_corte"/>
      <sheetName val="mov terra_aterro"/>
      <sheetName val="Volumes movimentação material"/>
      <sheetName val="Escav.,Carga,Aterro (D)"/>
      <sheetName val="TRansp.material escavado (E)"/>
      <sheetName val="Reaterro valas (F)"/>
      <sheetName val="Transp. carrinho (G)"/>
      <sheetName val="Transp. caçamba (H)"/>
      <sheetName val="Regul manual"/>
      <sheetName val="Regul placa"/>
      <sheetName val="Regul rolo"/>
      <sheetName val="Escav. manual (J)"/>
      <sheetName val="Esc mec lateral"/>
      <sheetName val="Esc mec caminhao"/>
      <sheetName val="tela inicial"/>
      <sheetName val="Plan1"/>
      <sheetName val="Plan2"/>
      <sheetName val="Plan3"/>
      <sheetName val="capina_manua_(a)"/>
      <sheetName val="mov_terra_corte"/>
      <sheetName val="mov_terra_aterro"/>
      <sheetName val="Volumes_movimentação_material"/>
      <sheetName val="Escav_,Carga,Aterro_(D)"/>
      <sheetName val="TRansp_material_escavado_(E)"/>
      <sheetName val="Reaterro_valas_(F)"/>
      <sheetName val="Transp__carrinho_(G)"/>
      <sheetName val="Transp__caçamba_(H)"/>
      <sheetName val="Regul_manual"/>
      <sheetName val="Regul_placa"/>
      <sheetName val="Regul_rolo"/>
      <sheetName val="Escav__manual_(J)"/>
      <sheetName val="Esc_mec_lateral"/>
      <sheetName val="Esc_mec_caminhao"/>
      <sheetName val="tela_inicial"/>
      <sheetName val="capina_manua_(a)1"/>
      <sheetName val="mov_terra_corte1"/>
      <sheetName val="mov_terra_aterro1"/>
      <sheetName val="Volumes_movimentação_material1"/>
      <sheetName val="Escav_,Carga,Aterro_(D)1"/>
      <sheetName val="TRansp_material_escavado_(E)1"/>
      <sheetName val="Reaterro_valas_(F)1"/>
      <sheetName val="Transp__carrinho_(G)1"/>
      <sheetName val="Transp__caçamba_(H)1"/>
      <sheetName val="Regul_manual1"/>
      <sheetName val="Regul_placa1"/>
      <sheetName val="Regul_rolo1"/>
      <sheetName val="Escav__manual_(J)1"/>
      <sheetName val="Esc_mec_lateral1"/>
      <sheetName val="Esc_mec_caminhao1"/>
      <sheetName val="tela_inicial1"/>
      <sheetName val="capina_manua_(a)2"/>
      <sheetName val="mov_terra_corte2"/>
      <sheetName val="mov_terra_aterro2"/>
      <sheetName val="Volumes_movimentação_material2"/>
      <sheetName val="Escav_,Carga,Aterro_(D)2"/>
      <sheetName val="TRansp_material_escavado_(E)2"/>
      <sheetName val="Reaterro_valas_(F)2"/>
      <sheetName val="Transp__carrinho_(G)2"/>
      <sheetName val="Transp__caçamba_(H)2"/>
      <sheetName val="Regul_manual2"/>
      <sheetName val="Regul_placa2"/>
      <sheetName val="Regul_rolo2"/>
      <sheetName val="Escav__manual_(J)2"/>
      <sheetName val="Esc_mec_lateral2"/>
      <sheetName val="Esc_mec_caminhao2"/>
      <sheetName val="tela_inicial2"/>
      <sheetName val="capina_manua_(a)3"/>
      <sheetName val="mov_terra_corte3"/>
      <sheetName val="mov_terra_aterro3"/>
      <sheetName val="Volumes_movimentação_material3"/>
      <sheetName val="Escav_,Carga,Aterro_(D)3"/>
      <sheetName val="TRansp_material_escavado_(E)3"/>
      <sheetName val="Reaterro_valas_(F)3"/>
      <sheetName val="Transp__carrinho_(G)3"/>
      <sheetName val="Transp__caçamba_(H)3"/>
      <sheetName val="Regul_manual3"/>
      <sheetName val="Regul_placa3"/>
      <sheetName val="Regul_rolo3"/>
      <sheetName val="Escav__manual_(J)3"/>
      <sheetName val="Esc_mec_lateral3"/>
      <sheetName val="Esc_mec_caminhao3"/>
      <sheetName val="tela_inicial3"/>
      <sheetName val="capina_manua_(a)5"/>
      <sheetName val="mov_terra_corte5"/>
      <sheetName val="mov_terra_aterro5"/>
      <sheetName val="Volumes_movimentação_material5"/>
      <sheetName val="Escav_,Carga,Aterro_(D)5"/>
      <sheetName val="TRansp_material_escavado_(E)5"/>
      <sheetName val="Reaterro_valas_(F)5"/>
      <sheetName val="Transp__carrinho_(G)5"/>
      <sheetName val="Transp__caçamba_(H)5"/>
      <sheetName val="Regul_manual5"/>
      <sheetName val="Regul_placa5"/>
      <sheetName val="Regul_rolo5"/>
      <sheetName val="Escav__manual_(J)5"/>
      <sheetName val="Esc_mec_lateral5"/>
      <sheetName val="Esc_mec_caminhao5"/>
      <sheetName val="tela_inicial5"/>
      <sheetName val="capina_manua_(a)4"/>
      <sheetName val="mov_terra_corte4"/>
      <sheetName val="mov_terra_aterro4"/>
      <sheetName val="Volumes_movimentação_material4"/>
      <sheetName val="Escav_,Carga,Aterro_(D)4"/>
      <sheetName val="TRansp_material_escavado_(E)4"/>
      <sheetName val="Reaterro_valas_(F)4"/>
      <sheetName val="Transp__carrinho_(G)4"/>
      <sheetName val="Transp__caçamba_(H)4"/>
      <sheetName val="Regul_manual4"/>
      <sheetName val="Regul_placa4"/>
      <sheetName val="Regul_rolo4"/>
      <sheetName val="Escav__manual_(J)4"/>
      <sheetName val="Esc_mec_lateral4"/>
      <sheetName val="Esc_mec_caminhao4"/>
      <sheetName val="tela_inicial4"/>
      <sheetName val="capina_manua_(a)6"/>
      <sheetName val="mov_terra_corte6"/>
      <sheetName val="mov_terra_aterro6"/>
      <sheetName val="Volumes_movimentação_material6"/>
      <sheetName val="Escav_,Carga,Aterro_(D)6"/>
      <sheetName val="TRansp_material_escavado_(E)6"/>
      <sheetName val="Reaterro_valas_(F)6"/>
      <sheetName val="Transp__carrinho_(G)6"/>
      <sheetName val="Transp__caçamba_(H)6"/>
      <sheetName val="Regul_manual6"/>
      <sheetName val="Regul_placa6"/>
      <sheetName val="Regul_rolo6"/>
      <sheetName val="Escav__manual_(J)6"/>
      <sheetName val="Esc_mec_lateral6"/>
      <sheetName val="Esc_mec_caminhao6"/>
      <sheetName val="tela_inicial6"/>
      <sheetName val="capina_manua_(a)7"/>
      <sheetName val="mov_terra_corte7"/>
      <sheetName val="mov_terra_aterro7"/>
      <sheetName val="Volumes_movimentação_material7"/>
      <sheetName val="Escav_,Carga,Aterro_(D)7"/>
      <sheetName val="TRansp_material_escavado_(E)7"/>
      <sheetName val="Reaterro_valas_(F)7"/>
      <sheetName val="Transp__carrinho_(G)7"/>
      <sheetName val="Transp__caçamba_(H)7"/>
      <sheetName val="Regul_manual7"/>
      <sheetName val="Regul_placa7"/>
      <sheetName val="Regul_rolo7"/>
      <sheetName val="Escav__manual_(J)7"/>
      <sheetName val="Esc_mec_lateral7"/>
      <sheetName val="Esc_mec_caminhao7"/>
      <sheetName val="tela_inicial7"/>
      <sheetName val="capina_manua_(a)8"/>
      <sheetName val="mov_terra_corte8"/>
      <sheetName val="mov_terra_aterro8"/>
      <sheetName val="Volumes_movimentação_material8"/>
      <sheetName val="Escav_,Carga,Aterro_(D)8"/>
      <sheetName val="TRansp_material_escavado_(E)8"/>
      <sheetName val="Reaterro_valas_(F)8"/>
      <sheetName val="Transp__carrinho_(G)8"/>
      <sheetName val="Transp__caçamba_(H)8"/>
      <sheetName val="Regul_manual8"/>
      <sheetName val="Regul_placa8"/>
      <sheetName val="Regul_rolo8"/>
      <sheetName val="Escav__manual_(J)8"/>
      <sheetName val="Esc_mec_lateral8"/>
      <sheetName val="Esc_mec_caminhao8"/>
      <sheetName val="tela_inicial8"/>
      <sheetName val="capina_manua_(a)9"/>
      <sheetName val="mov_terra_corte9"/>
      <sheetName val="mov_terra_aterro9"/>
      <sheetName val="Volumes_movimentação_material9"/>
      <sheetName val="Escav_,Carga,Aterro_(D)9"/>
      <sheetName val="TRansp_material_escavado_(E)9"/>
      <sheetName val="Reaterro_valas_(F)9"/>
      <sheetName val="Transp__carrinho_(G)9"/>
      <sheetName val="Transp__caçamba_(H)9"/>
      <sheetName val="Regul_manual9"/>
      <sheetName val="Regul_placa9"/>
      <sheetName val="Regul_rolo9"/>
      <sheetName val="Escav__manual_(J)9"/>
      <sheetName val="Esc_mec_lateral9"/>
      <sheetName val="Esc_mec_caminhao9"/>
      <sheetName val="tela_inicial9"/>
      <sheetName val="capina_manua_(a)10"/>
      <sheetName val="mov_terra_corte10"/>
      <sheetName val="mov_terra_aterro10"/>
      <sheetName val="Volumes_movimentação_material10"/>
      <sheetName val="Escav_,Carga,Aterro_(D)10"/>
      <sheetName val="TRansp_material_escavado_(E)10"/>
      <sheetName val="Reaterro_valas_(F)10"/>
      <sheetName val="Transp__carrinho_(G)10"/>
      <sheetName val="Transp__caçamba_(H)10"/>
      <sheetName val="Regul_manual10"/>
      <sheetName val="Regul_placa10"/>
      <sheetName val="Regul_rolo10"/>
      <sheetName val="Escav__manual_(J)10"/>
      <sheetName val="Esc_mec_lateral10"/>
      <sheetName val="Esc_mec_caminhao10"/>
      <sheetName val="tela_inicial10"/>
      <sheetName val="capina_manua_(a)11"/>
      <sheetName val="mov_terra_corte11"/>
      <sheetName val="mov_terra_aterro11"/>
      <sheetName val="Volumes_movimentação_material11"/>
      <sheetName val="Escav_,Carga,Aterro_(D)11"/>
      <sheetName val="TRansp_material_escavado_(E)11"/>
      <sheetName val="Reaterro_valas_(F)11"/>
      <sheetName val="Transp__carrinho_(G)11"/>
      <sheetName val="Transp__caçamba_(H)11"/>
      <sheetName val="Regul_manual11"/>
      <sheetName val="Regul_placa11"/>
      <sheetName val="Regul_rolo11"/>
      <sheetName val="Escav__manual_(J)11"/>
      <sheetName val="Esc_mec_lateral11"/>
      <sheetName val="Esc_mec_caminhao11"/>
      <sheetName val="tela_inicial11"/>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estrutura"/>
      <sheetName val="Tabela"/>
      <sheetName val="Preços_BSTC"/>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fundação"/>
      <sheetName val="SCO0504"/>
      <sheetName val="tabela DER janeiro98"/>
      <sheetName val="mov terra_corte"/>
      <sheetName val="Resumo do Consolidado"/>
      <sheetName val="pro-08"/>
      <sheetName val="01-02-03-Julho"/>
      <sheetName val="12.1"/>
      <sheetName val="DADOS COLETATO"/>
      <sheetName val="tabela DER julho97"/>
      <sheetName val="plmuseu"/>
      <sheetName val="Banco Dados"/>
      <sheetName val="Pavim-preços"/>
    </sheetNames>
    <sheetDataSet>
      <sheetData sheetId="0" refreshError="1">
        <row r="1">
          <cell r="B1" t="str">
            <v>Viaoeste - Concessionária de Rodovias do Oeste de São Paulo</v>
          </cell>
        </row>
        <row r="2">
          <cell r="B2" t="str">
            <v>SP-270 - Rodovia Raposo Tavares</v>
          </cell>
        </row>
        <row r="3">
          <cell r="B3" t="str">
            <v>Trevo Fepasa - Brigadeiro Tobias - Eixo Principal</v>
          </cell>
        </row>
        <row r="4">
          <cell r="B4" t="str">
            <v>Rev. Ø1</v>
          </cell>
        </row>
        <row r="6">
          <cell r="B6" t="str">
            <v>RT.CB.E.TR.087_200.TR.MC.001 - MC.12.270.087-2-Q01/001</v>
          </cell>
        </row>
      </sheetData>
      <sheetData sheetId="1">
        <row r="1">
          <cell r="B1" t="str">
            <v>Viaoeste - Concessionária de Rodovias do Oeste de São Paulo</v>
          </cell>
        </row>
      </sheetData>
      <sheetData sheetId="2"/>
      <sheetData sheetId="3"/>
      <sheetData sheetId="4"/>
      <sheetData sheetId="5"/>
      <sheetData sheetId="6"/>
      <sheetData sheetId="7"/>
      <sheetData sheetId="8"/>
      <sheetData sheetId="9" refreshError="1"/>
      <sheetData sheetId="10" refreshError="1"/>
      <sheetData sheetId="11" refreshError="1"/>
      <sheetData sheetId="12">
        <row r="1">
          <cell r="B1" t="str">
            <v>Viaoeste - Concessionária de Rodovias do Oeste de São Paulo</v>
          </cell>
        </row>
      </sheetData>
      <sheetData sheetId="13">
        <row r="1">
          <cell r="B1" t="str">
            <v>Viaoeste - Concessionária de Rodovias do Oeste de São Paulo</v>
          </cell>
        </row>
      </sheetData>
      <sheetData sheetId="14">
        <row r="1">
          <cell r="B1" t="str">
            <v>Viaoeste - Concessionária de Rodovias do Oeste de São Paulo</v>
          </cell>
        </row>
      </sheetData>
      <sheetData sheetId="15">
        <row r="1">
          <cell r="B1" t="str">
            <v>Viaoeste - Concessionária de Rodovias do Oeste de São Paulo</v>
          </cell>
        </row>
      </sheetData>
      <sheetData sheetId="16">
        <row r="1">
          <cell r="B1" t="str">
            <v>Viaoeste - Concessionária de Rodovias do Oeste de São Paulo</v>
          </cell>
        </row>
      </sheetData>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Inters"/>
      <sheetName val="MODELO PARA ORÇAMENTO"/>
      <sheetName val="tabela DER julho97"/>
      <sheetName val="DADOS COLETATO"/>
      <sheetName val="Modelo_Inters"/>
      <sheetName val="MODELO_PARA_ORÇAMENTO"/>
      <sheetName val="tabela_DER_julho97"/>
      <sheetName val="Modelo_Inters1"/>
      <sheetName val="MODELO_PARA_ORÇAMENTO1"/>
      <sheetName val="tabela_DER_julho971"/>
      <sheetName val="Modelo_Inters2"/>
      <sheetName val="MODELO_PARA_ORÇAMENTO2"/>
      <sheetName val="tabela_DER_julho972"/>
      <sheetName val="Modelo_Inters3"/>
      <sheetName val="MODELO_PARA_ORÇAMENTO3"/>
      <sheetName val="tabela_DER_julho973"/>
      <sheetName val="Modelo_Inters5"/>
      <sheetName val="MODELO_PARA_ORÇAMENTO5"/>
      <sheetName val="tabela_DER_julho975"/>
      <sheetName val="Modelo_Inters4"/>
      <sheetName val="MODELO_PARA_ORÇAMENTO4"/>
      <sheetName val="tabela_DER_julho974"/>
      <sheetName val="Modelo_Inters6"/>
      <sheetName val="MODELO_PARA_ORÇAMENTO6"/>
      <sheetName val="tabela_DER_julho976"/>
      <sheetName val="Modelo_Inters7"/>
      <sheetName val="MODELO_PARA_ORÇAMENTO7"/>
      <sheetName val="tabela_DER_julho977"/>
      <sheetName val="Modelo_Inters8"/>
      <sheetName val="MODELO_PARA_ORÇAMENTO8"/>
      <sheetName val="tabela_DER_julho978"/>
      <sheetName val="Modelo_Inters9"/>
      <sheetName val="MODELO_PARA_ORÇAMENTO9"/>
      <sheetName val="tabela_DER_julho979"/>
      <sheetName val="Modelo_Inters10"/>
      <sheetName val="MODELO_PARA_ORÇAMENTO10"/>
      <sheetName val="tabela_DER_julho9710"/>
      <sheetName val="Modelo_Inters11"/>
      <sheetName val="MODELO_PARA_ORÇAMENTO11"/>
      <sheetName val="tabela_DER_julho9711"/>
      <sheetName val="tabela DER janeiro98"/>
      <sheetName val="Pavim-preços"/>
      <sheetName val="plmuseu"/>
      <sheetName val="Cotações"/>
      <sheetName val="pro-08"/>
      <sheetName val="estrutura"/>
      <sheetName val="DADOS"/>
      <sheetName val="po"/>
      <sheetName val="orçamento real"/>
      <sheetName val="blocos ancoragem"/>
      <sheetName val="Lista"/>
      <sheetName val="BDI TCU 2622 - EDIF"/>
      <sheetName val="PL018407"/>
      <sheetName val="Serviços"/>
      <sheetName val="listas ref"/>
      <sheetName val="obrju95"/>
      <sheetName val="Banco Dados"/>
    </sheetNames>
    <sheetDataSet>
      <sheetData sheetId="0"/>
      <sheetData sheetId="1"/>
      <sheetData sheetId="2" refreshError="1">
        <row r="1">
          <cell r="A1" t="str">
            <v>CÓDIGO</v>
          </cell>
          <cell r="B1" t="str">
            <v>SERVIÇO</v>
          </cell>
          <cell r="C1" t="str">
            <v>UNIDADE</v>
          </cell>
          <cell r="D1" t="str">
            <v>sisNORTE</v>
          </cell>
        </row>
        <row r="2">
          <cell r="D2" t="str">
            <v>(R$)7/97</v>
          </cell>
        </row>
        <row r="3">
          <cell r="A3">
            <v>45000</v>
          </cell>
          <cell r="B3" t="str">
            <v>Extração e carga de areia</v>
          </cell>
          <cell r="C3" t="str">
            <v>m3</v>
          </cell>
          <cell r="D3">
            <v>3.03</v>
          </cell>
        </row>
        <row r="4">
          <cell r="A4">
            <v>45005</v>
          </cell>
          <cell r="B4" t="str">
            <v>Extração e carga de seixo com DRAG-LINE</v>
          </cell>
          <cell r="C4" t="str">
            <v>m3</v>
          </cell>
          <cell r="D4">
            <v>2.12</v>
          </cell>
        </row>
        <row r="5">
          <cell r="A5">
            <v>45010</v>
          </cell>
          <cell r="B5" t="str">
            <v>Extração e carga de seixo com trator</v>
          </cell>
          <cell r="C5" t="str">
            <v>m3</v>
          </cell>
          <cell r="D5">
            <v>1.78</v>
          </cell>
        </row>
        <row r="6">
          <cell r="A6">
            <v>45015</v>
          </cell>
          <cell r="B6" t="str">
            <v>Extração de rocha para britagem</v>
          </cell>
          <cell r="C6" t="str">
            <v>m3</v>
          </cell>
          <cell r="D6">
            <v>4.01</v>
          </cell>
        </row>
        <row r="7">
          <cell r="A7">
            <v>45020</v>
          </cell>
          <cell r="B7" t="str">
            <v>Fogacho para rocha extraída</v>
          </cell>
          <cell r="C7" t="str">
            <v>m3</v>
          </cell>
          <cell r="D7">
            <v>8.24</v>
          </cell>
        </row>
        <row r="8">
          <cell r="A8">
            <v>45025</v>
          </cell>
          <cell r="B8" t="str">
            <v>Extração de rocha e fogacho</v>
          </cell>
          <cell r="C8" t="str">
            <v>m3</v>
          </cell>
          <cell r="D8">
            <v>5.25</v>
          </cell>
        </row>
        <row r="9">
          <cell r="A9">
            <v>45030</v>
          </cell>
          <cell r="B9" t="str">
            <v>Carga e transporte da rocha da pedreira para o britador</v>
          </cell>
          <cell r="C9" t="str">
            <v>m3</v>
          </cell>
          <cell r="D9">
            <v>4.7699999999999996</v>
          </cell>
        </row>
        <row r="10">
          <cell r="A10">
            <v>45035</v>
          </cell>
          <cell r="B10" t="str">
            <v>Carregamento de seixo</v>
          </cell>
          <cell r="C10" t="str">
            <v>m3</v>
          </cell>
          <cell r="D10">
            <v>0.44</v>
          </cell>
        </row>
        <row r="11">
          <cell r="A11">
            <v>45040</v>
          </cell>
          <cell r="B11" t="str">
            <v>Britagem de seixo</v>
          </cell>
          <cell r="C11" t="str">
            <v>m3</v>
          </cell>
          <cell r="D11">
            <v>6.41</v>
          </cell>
        </row>
        <row r="12">
          <cell r="A12">
            <v>45045</v>
          </cell>
          <cell r="B12" t="str">
            <v>Extração , carga e transporte de rocha até o britador</v>
          </cell>
          <cell r="C12" t="str">
            <v>m3</v>
          </cell>
          <cell r="D12">
            <v>10.02</v>
          </cell>
        </row>
        <row r="13">
          <cell r="A13">
            <v>45050</v>
          </cell>
          <cell r="B13" t="str">
            <v>Britagem primária - produção de pedra pulmão D &lt;=10 cm</v>
          </cell>
          <cell r="C13" t="str">
            <v>m3</v>
          </cell>
          <cell r="D13">
            <v>9.67</v>
          </cell>
        </row>
        <row r="14">
          <cell r="A14">
            <v>45055</v>
          </cell>
          <cell r="B14" t="str">
            <v>Bica corrida (produção de brita)</v>
          </cell>
          <cell r="C14" t="str">
            <v>m3</v>
          </cell>
          <cell r="D14">
            <v>10.55</v>
          </cell>
        </row>
        <row r="15">
          <cell r="A15">
            <v>45060</v>
          </cell>
          <cell r="B15" t="str">
            <v>Britagem de rocha - produção de brita</v>
          </cell>
          <cell r="C15" t="str">
            <v>m3</v>
          </cell>
          <cell r="D15">
            <v>11.97</v>
          </cell>
        </row>
        <row r="16">
          <cell r="A16">
            <v>45070</v>
          </cell>
          <cell r="B16" t="str">
            <v>Escavação e carga de materiais de 1a. categoria</v>
          </cell>
          <cell r="C16" t="str">
            <v>m3</v>
          </cell>
          <cell r="D16">
            <v>1.52</v>
          </cell>
        </row>
        <row r="17">
          <cell r="A17">
            <v>45075</v>
          </cell>
          <cell r="B17" t="str">
            <v>Escavação e carga de materiais de 2a. categoria</v>
          </cell>
          <cell r="C17" t="str">
            <v>m3</v>
          </cell>
          <cell r="D17">
            <v>2.36</v>
          </cell>
        </row>
        <row r="18">
          <cell r="A18">
            <v>45080</v>
          </cell>
          <cell r="B18" t="str">
            <v>Produção de seixo peneirado</v>
          </cell>
          <cell r="C18" t="str">
            <v>m3</v>
          </cell>
          <cell r="D18">
            <v>3.22</v>
          </cell>
        </row>
        <row r="19">
          <cell r="A19">
            <v>45085</v>
          </cell>
          <cell r="B19" t="str">
            <v>Produção de seixo parcialmente britado e peneirado</v>
          </cell>
          <cell r="C19" t="str">
            <v>m3</v>
          </cell>
          <cell r="D19">
            <v>4.13</v>
          </cell>
        </row>
        <row r="20">
          <cell r="A20">
            <v>45090</v>
          </cell>
          <cell r="B20" t="str">
            <v>Seixo retido na peneira 2"</v>
          </cell>
          <cell r="C20" t="str">
            <v>m3</v>
          </cell>
          <cell r="D20">
            <v>3.22</v>
          </cell>
        </row>
        <row r="21">
          <cell r="A21">
            <v>45095</v>
          </cell>
          <cell r="B21" t="str">
            <v>Carregamento de brita para drenagem e O.A.C.</v>
          </cell>
          <cell r="C21" t="str">
            <v>m3</v>
          </cell>
          <cell r="D21">
            <v>0.55000000000000004</v>
          </cell>
        </row>
        <row r="22">
          <cell r="A22">
            <v>45100</v>
          </cell>
          <cell r="B22" t="str">
            <v>Material jazida 1a categoria</v>
          </cell>
          <cell r="C22" t="str">
            <v>m3</v>
          </cell>
          <cell r="D22">
            <v>1.52</v>
          </cell>
        </row>
        <row r="23">
          <cell r="A23">
            <v>45105</v>
          </cell>
          <cell r="B23" t="str">
            <v>Escavação e carga de material de 2a categoria</v>
          </cell>
          <cell r="C23" t="str">
            <v>m3</v>
          </cell>
          <cell r="D23">
            <v>2.34</v>
          </cell>
        </row>
        <row r="24">
          <cell r="A24">
            <v>45110</v>
          </cell>
          <cell r="B24" t="str">
            <v>Extração do material de 3a categoria para terraplenagem</v>
          </cell>
          <cell r="C24" t="str">
            <v>m3</v>
          </cell>
          <cell r="D24">
            <v>6.35</v>
          </cell>
        </row>
        <row r="25">
          <cell r="A25">
            <v>45115</v>
          </cell>
          <cell r="B25" t="str">
            <v>Carga do material de 3a categoria</v>
          </cell>
          <cell r="C25" t="str">
            <v>m3</v>
          </cell>
          <cell r="D25">
            <v>2.12</v>
          </cell>
        </row>
        <row r="26">
          <cell r="A26">
            <v>45120</v>
          </cell>
          <cell r="B26" t="str">
            <v>Espalhamento do material de 3a categoria</v>
          </cell>
          <cell r="C26" t="str">
            <v>m3</v>
          </cell>
          <cell r="D26">
            <v>0.28999999999999998</v>
          </cell>
        </row>
        <row r="27">
          <cell r="A27">
            <v>45125</v>
          </cell>
          <cell r="B27" t="str">
            <v>Escavação carga e espalhamento de material de 3a. categoria</v>
          </cell>
          <cell r="C27" t="str">
            <v>m3</v>
          </cell>
          <cell r="D27">
            <v>8.76</v>
          </cell>
        </row>
        <row r="28">
          <cell r="A28">
            <v>45210</v>
          </cell>
          <cell r="B28" t="str">
            <v>Concreto magro</v>
          </cell>
          <cell r="C28" t="str">
            <v>m3</v>
          </cell>
          <cell r="D28">
            <v>84.53</v>
          </cell>
        </row>
        <row r="29">
          <cell r="A29">
            <v>45215</v>
          </cell>
          <cell r="B29" t="str">
            <v>Concreto magro com brita comercial</v>
          </cell>
          <cell r="C29" t="str">
            <v>m3</v>
          </cell>
          <cell r="D29">
            <v>98.5</v>
          </cell>
        </row>
        <row r="30">
          <cell r="A30">
            <v>45220</v>
          </cell>
          <cell r="B30" t="str">
            <v>Concreto fck 9 MPa</v>
          </cell>
          <cell r="C30" t="str">
            <v>m3</v>
          </cell>
          <cell r="D30">
            <v>98.93</v>
          </cell>
        </row>
        <row r="31">
          <cell r="A31">
            <v>45225</v>
          </cell>
          <cell r="B31" t="str">
            <v>Concreto fck 9 MPa com brita comercial</v>
          </cell>
          <cell r="C31" t="str">
            <v>m3</v>
          </cell>
          <cell r="D31">
            <v>110.82</v>
          </cell>
        </row>
        <row r="32">
          <cell r="A32">
            <v>45230</v>
          </cell>
          <cell r="B32" t="str">
            <v xml:space="preserve">Concreto fck 11 MPa </v>
          </cell>
          <cell r="C32" t="str">
            <v>m3</v>
          </cell>
          <cell r="D32">
            <v>104.41</v>
          </cell>
        </row>
        <row r="33">
          <cell r="A33">
            <v>45235</v>
          </cell>
          <cell r="B33" t="str">
            <v>Concreto fck 11 MPa com brita comercial</v>
          </cell>
          <cell r="C33" t="str">
            <v>m3</v>
          </cell>
          <cell r="D33">
            <v>116.7</v>
          </cell>
        </row>
        <row r="34">
          <cell r="A34">
            <v>45240</v>
          </cell>
          <cell r="B34" t="str">
            <v xml:space="preserve">Concreto fck 15 MPa </v>
          </cell>
          <cell r="C34" t="str">
            <v>m3</v>
          </cell>
          <cell r="D34">
            <v>110.87</v>
          </cell>
        </row>
        <row r="35">
          <cell r="A35">
            <v>45245</v>
          </cell>
          <cell r="B35" t="str">
            <v>Concreto fck 15 MPa com brita comercial</v>
          </cell>
          <cell r="C35" t="str">
            <v>m3</v>
          </cell>
          <cell r="D35">
            <v>121.47</v>
          </cell>
        </row>
        <row r="36">
          <cell r="A36">
            <v>45250</v>
          </cell>
          <cell r="B36" t="str">
            <v>Concreto Poroso</v>
          </cell>
          <cell r="C36" t="str">
            <v>m3</v>
          </cell>
          <cell r="D36">
            <v>111.38</v>
          </cell>
        </row>
        <row r="37">
          <cell r="A37">
            <v>45255</v>
          </cell>
          <cell r="B37" t="str">
            <v>Concreto poroso com brita comercial</v>
          </cell>
          <cell r="C37" t="str">
            <v>m3</v>
          </cell>
          <cell r="D37">
            <v>126.08</v>
          </cell>
        </row>
        <row r="38">
          <cell r="A38">
            <v>45260</v>
          </cell>
          <cell r="B38" t="str">
            <v>Concreto ciclopico fck 11 MPa</v>
          </cell>
          <cell r="C38" t="str">
            <v>m3</v>
          </cell>
          <cell r="D38">
            <v>90.74</v>
          </cell>
        </row>
        <row r="39">
          <cell r="A39">
            <v>45265</v>
          </cell>
          <cell r="B39" t="str">
            <v>Concreto ciclopico fck 11 MPa com brita comercial</v>
          </cell>
          <cell r="C39" t="str">
            <v>m3</v>
          </cell>
          <cell r="D39">
            <v>99.34</v>
          </cell>
        </row>
        <row r="40">
          <cell r="A40">
            <v>45270</v>
          </cell>
          <cell r="B40" t="str">
            <v>Concreto ciclopico fck 15 MPa</v>
          </cell>
          <cell r="C40" t="str">
            <v>m3</v>
          </cell>
          <cell r="D40">
            <v>95.26</v>
          </cell>
        </row>
        <row r="41">
          <cell r="A41">
            <v>45275</v>
          </cell>
          <cell r="B41" t="str">
            <v>Concreto ciclopico fck 15 MPa com brita comercial</v>
          </cell>
          <cell r="C41" t="str">
            <v>m3</v>
          </cell>
          <cell r="D41">
            <v>102.67</v>
          </cell>
        </row>
        <row r="42">
          <cell r="A42">
            <v>45280</v>
          </cell>
          <cell r="B42" t="str">
            <v>Argamassa de cimento e areia 1:4</v>
          </cell>
          <cell r="C42" t="str">
            <v>m3</v>
          </cell>
          <cell r="D42">
            <v>98.88</v>
          </cell>
        </row>
        <row r="43">
          <cell r="A43">
            <v>45285</v>
          </cell>
          <cell r="B43" t="str">
            <v>Argamassa de cimento e areia 1:3</v>
          </cell>
          <cell r="C43" t="str">
            <v>m3</v>
          </cell>
          <cell r="D43">
            <v>114.73</v>
          </cell>
        </row>
        <row r="44">
          <cell r="A44">
            <v>45290</v>
          </cell>
          <cell r="B44" t="str">
            <v>Formas comuns de madeira com reaproveitamento de duas vezes</v>
          </cell>
          <cell r="C44" t="str">
            <v>m2</v>
          </cell>
          <cell r="D44">
            <v>19.829999999999998</v>
          </cell>
        </row>
        <row r="45">
          <cell r="A45">
            <v>45295</v>
          </cell>
          <cell r="B45" t="str">
            <v>Escoramento para bueiros celulares</v>
          </cell>
          <cell r="C45" t="str">
            <v>m3</v>
          </cell>
          <cell r="D45">
            <v>9.59</v>
          </cell>
        </row>
        <row r="46">
          <cell r="A46">
            <v>45300</v>
          </cell>
          <cell r="B46" t="str">
            <v>Armadura aço CA-25 fornecimento dobragem e colocação</v>
          </cell>
          <cell r="C46" t="str">
            <v>kg</v>
          </cell>
          <cell r="D46">
            <v>1.9</v>
          </cell>
        </row>
        <row r="47">
          <cell r="A47">
            <v>45305</v>
          </cell>
          <cell r="B47" t="str">
            <v>Armadura aço CA-50 fornecimento dobragem e colocação</v>
          </cell>
          <cell r="C47" t="str">
            <v>kg</v>
          </cell>
          <cell r="D47">
            <v>1.98</v>
          </cell>
        </row>
        <row r="48">
          <cell r="A48">
            <v>45310</v>
          </cell>
          <cell r="B48" t="str">
            <v>Armadura aço CA-60 fornecimento dobragem e colocação</v>
          </cell>
          <cell r="C48" t="str">
            <v>kg</v>
          </cell>
          <cell r="D48">
            <v>2.29</v>
          </cell>
        </row>
        <row r="49">
          <cell r="A49">
            <v>45315</v>
          </cell>
          <cell r="B49" t="str">
            <v>Lastro de brita</v>
          </cell>
          <cell r="C49" t="str">
            <v>m3</v>
          </cell>
          <cell r="D49">
            <v>24.48</v>
          </cell>
        </row>
        <row r="50">
          <cell r="A50">
            <v>45320</v>
          </cell>
          <cell r="B50" t="str">
            <v>Lastro de brita com brita comercial</v>
          </cell>
          <cell r="C50" t="str">
            <v>m3</v>
          </cell>
          <cell r="D50">
            <v>43.37</v>
          </cell>
        </row>
        <row r="51">
          <cell r="A51">
            <v>45335</v>
          </cell>
          <cell r="B51" t="str">
            <v>Enrocamento de pedra jogada com pedra do primário</v>
          </cell>
          <cell r="C51" t="str">
            <v>m3</v>
          </cell>
          <cell r="D51">
            <v>11.84</v>
          </cell>
        </row>
        <row r="52">
          <cell r="A52">
            <v>45340</v>
          </cell>
          <cell r="B52" t="str">
            <v>Enrocamento pedra arrumada</v>
          </cell>
          <cell r="C52" t="str">
            <v>m3</v>
          </cell>
          <cell r="D52">
            <v>22.54</v>
          </cell>
        </row>
        <row r="53">
          <cell r="A53">
            <v>45345</v>
          </cell>
          <cell r="B53" t="str">
            <v>Alvenaria de pedra-de-mão argamassada</v>
          </cell>
          <cell r="C53" t="str">
            <v>m3</v>
          </cell>
          <cell r="D53">
            <v>60.4</v>
          </cell>
        </row>
        <row r="54">
          <cell r="A54">
            <v>45350</v>
          </cell>
          <cell r="B54" t="str">
            <v>Alvenaria de tijolos maciços p/ parede de 20cm</v>
          </cell>
          <cell r="C54" t="str">
            <v>m2</v>
          </cell>
          <cell r="D54">
            <v>47.44</v>
          </cell>
        </row>
        <row r="55">
          <cell r="A55">
            <v>46000</v>
          </cell>
          <cell r="B55" t="str">
            <v>Torre de madeira para cravação de tubulação (OAE)</v>
          </cell>
          <cell r="C55" t="str">
            <v>m</v>
          </cell>
          <cell r="D55">
            <v>364</v>
          </cell>
        </row>
        <row r="56">
          <cell r="A56">
            <v>46010</v>
          </cell>
          <cell r="B56" t="str">
            <v>Argamassa de cimento e areia 1:4 preparo e materiais (OAE)</v>
          </cell>
          <cell r="C56" t="str">
            <v>m3</v>
          </cell>
          <cell r="D56">
            <v>100.1</v>
          </cell>
        </row>
        <row r="57">
          <cell r="A57">
            <v>46020</v>
          </cell>
          <cell r="B57" t="str">
            <v>Formas de madeira (OAE)</v>
          </cell>
          <cell r="C57" t="str">
            <v>m2</v>
          </cell>
          <cell r="D57">
            <v>25.34</v>
          </cell>
        </row>
        <row r="58">
          <cell r="A58">
            <v>46030</v>
          </cell>
          <cell r="B58" t="str">
            <v>Armadura aço CA-50 fornec. dobr. e colocação (OAE)</v>
          </cell>
          <cell r="C58" t="str">
            <v>kg</v>
          </cell>
          <cell r="D58">
            <v>2.08</v>
          </cell>
        </row>
        <row r="59">
          <cell r="A59">
            <v>46040</v>
          </cell>
          <cell r="B59" t="str">
            <v>Concreto fck 15 MPa - preparo lançamento e cura (OAE)</v>
          </cell>
          <cell r="C59" t="str">
            <v>m3</v>
          </cell>
          <cell r="D59">
            <v>122.97</v>
          </cell>
        </row>
        <row r="60">
          <cell r="A60">
            <v>46050</v>
          </cell>
          <cell r="B60" t="str">
            <v>Concreto fck 18 MPa - preparo lançamento e cura (OAE)</v>
          </cell>
          <cell r="C60" t="str">
            <v>m3</v>
          </cell>
          <cell r="D60">
            <v>127.83</v>
          </cell>
        </row>
        <row r="61">
          <cell r="A61">
            <v>46070</v>
          </cell>
          <cell r="B61" t="str">
            <v>Demolição de estrutura em concreto simples (OAE)</v>
          </cell>
          <cell r="C61" t="str">
            <v>m3</v>
          </cell>
          <cell r="D61">
            <v>14.43</v>
          </cell>
        </row>
        <row r="62">
          <cell r="A62">
            <v>46080</v>
          </cell>
          <cell r="B62" t="str">
            <v>Demolição de estrutura em concreto armado (OAE)</v>
          </cell>
          <cell r="C62" t="str">
            <v>m3</v>
          </cell>
          <cell r="D62">
            <v>28.86</v>
          </cell>
        </row>
        <row r="63">
          <cell r="A63">
            <v>46090</v>
          </cell>
          <cell r="B63" t="str">
            <v>Aterro para vedação de ensecadeiras (OAE)</v>
          </cell>
          <cell r="C63" t="str">
            <v>m3</v>
          </cell>
          <cell r="D63">
            <v>7.44</v>
          </cell>
        </row>
        <row r="64">
          <cell r="A64">
            <v>46100</v>
          </cell>
          <cell r="B64" t="str">
            <v>Ensecadeiras duplas (OAE)</v>
          </cell>
          <cell r="C64" t="str">
            <v>m2</v>
          </cell>
          <cell r="D64">
            <v>139.38999999999999</v>
          </cell>
        </row>
        <row r="65">
          <cell r="A65">
            <v>50000</v>
          </cell>
          <cell r="B65" t="str">
            <v>Desmatamento e limpeza do terreno - condição1</v>
          </cell>
          <cell r="C65" t="str">
            <v>m2</v>
          </cell>
          <cell r="D65">
            <v>0.15</v>
          </cell>
        </row>
        <row r="66">
          <cell r="A66">
            <v>50001</v>
          </cell>
          <cell r="B66" t="str">
            <v>Desmatamento e limpeza do terreno - condição2</v>
          </cell>
          <cell r="C66" t="str">
            <v>m2</v>
          </cell>
          <cell r="D66">
            <v>0.47</v>
          </cell>
        </row>
        <row r="67">
          <cell r="A67">
            <v>50002</v>
          </cell>
          <cell r="B67" t="str">
            <v>Desmatamento e limpeza do terreno - condição3</v>
          </cell>
          <cell r="C67" t="str">
            <v>m2</v>
          </cell>
          <cell r="D67">
            <v>1.39</v>
          </cell>
        </row>
        <row r="68">
          <cell r="A68">
            <v>50003</v>
          </cell>
          <cell r="B68" t="str">
            <v>Desmatamento e limpeza do terreno - condição4</v>
          </cell>
          <cell r="C68" t="str">
            <v>m2</v>
          </cell>
          <cell r="D68">
            <v>2.0299999999999998</v>
          </cell>
        </row>
        <row r="69">
          <cell r="A69">
            <v>50010</v>
          </cell>
          <cell r="B69" t="str">
            <v>Esc. carga e transp. de mat. clas. 1a cat DMT&lt;= 50 m</v>
          </cell>
          <cell r="C69" t="str">
            <v>m3</v>
          </cell>
          <cell r="D69">
            <v>0.81</v>
          </cell>
        </row>
        <row r="70">
          <cell r="A70">
            <v>50020</v>
          </cell>
          <cell r="B70" t="str">
            <v>Esc. carga e transp. de mat. clas 1a cat 50&lt;DMT&lt;=100 m</v>
          </cell>
          <cell r="C70" t="str">
            <v>m3</v>
          </cell>
          <cell r="D70">
            <v>1.41</v>
          </cell>
        </row>
        <row r="71">
          <cell r="A71">
            <v>50030</v>
          </cell>
          <cell r="B71" t="str">
            <v>Esc. carga e transp. de mat. clas 1a cat 100&lt;DMT&lt;=150 m</v>
          </cell>
          <cell r="C71" t="str">
            <v>m3</v>
          </cell>
          <cell r="D71">
            <v>1.47</v>
          </cell>
        </row>
        <row r="72">
          <cell r="A72">
            <v>50040</v>
          </cell>
          <cell r="B72" t="str">
            <v>Esc. carga e transp. de mat. clas 1a cat 150&lt;DMT&lt;=200 m</v>
          </cell>
          <cell r="C72" t="str">
            <v>m3</v>
          </cell>
          <cell r="D72">
            <v>1.49</v>
          </cell>
        </row>
        <row r="73">
          <cell r="A73">
            <v>50050</v>
          </cell>
          <cell r="B73" t="str">
            <v>Esc. carga e transp. de mat. clas 1a cat 200&lt;DMT&lt;=250 m</v>
          </cell>
          <cell r="C73" t="str">
            <v>m3</v>
          </cell>
          <cell r="D73">
            <v>1.65</v>
          </cell>
        </row>
        <row r="74">
          <cell r="A74">
            <v>50060</v>
          </cell>
          <cell r="B74" t="str">
            <v>Esc. carga e transp. de mat. clas 1a cat 250&lt;DMT&lt;=300 m</v>
          </cell>
          <cell r="C74" t="str">
            <v>m3</v>
          </cell>
          <cell r="D74">
            <v>1.76</v>
          </cell>
        </row>
        <row r="75">
          <cell r="A75">
            <v>50070</v>
          </cell>
          <cell r="B75" t="str">
            <v>Esc. carga e transp. de mat. clas 1a cat 300&lt;DMT&lt;=350 m</v>
          </cell>
          <cell r="C75" t="str">
            <v>m3</v>
          </cell>
          <cell r="D75">
            <v>1.9</v>
          </cell>
        </row>
        <row r="76">
          <cell r="A76">
            <v>50080</v>
          </cell>
          <cell r="B76" t="str">
            <v>Esc. carga e transp. de mat. clas 1a cat 350&lt;DMT&lt;=400 m</v>
          </cell>
          <cell r="C76" t="str">
            <v>m3</v>
          </cell>
          <cell r="D76">
            <v>1.96</v>
          </cell>
        </row>
        <row r="77">
          <cell r="A77">
            <v>50090</v>
          </cell>
          <cell r="B77" t="str">
            <v>Esc. carga e transp. de mat. clas 1a cat 400&lt;DMT&lt;=500 m</v>
          </cell>
          <cell r="C77" t="str">
            <v>m3</v>
          </cell>
          <cell r="D77">
            <v>2.04</v>
          </cell>
        </row>
        <row r="78">
          <cell r="A78">
            <v>50100</v>
          </cell>
          <cell r="B78" t="str">
            <v>Esc. carga e transp. de mat. clas 1a cat 500&lt;DMT&lt;=600 m</v>
          </cell>
          <cell r="C78" t="str">
            <v>m3</v>
          </cell>
          <cell r="D78">
            <v>2.16</v>
          </cell>
        </row>
        <row r="79">
          <cell r="A79">
            <v>50110</v>
          </cell>
          <cell r="B79" t="str">
            <v>Esc. carga e transp. de mat. clas 1a cat 600&lt;DMT&lt;=700 m</v>
          </cell>
          <cell r="C79" t="str">
            <v>m3</v>
          </cell>
          <cell r="D79">
            <v>2.34</v>
          </cell>
        </row>
        <row r="80">
          <cell r="A80">
            <v>50120</v>
          </cell>
          <cell r="B80" t="str">
            <v>Esc. carga e transp. de mat. clas 1a cat 700&lt;DMT&lt;=800 m</v>
          </cell>
          <cell r="C80" t="str">
            <v>m3</v>
          </cell>
          <cell r="D80">
            <v>2.5099999999999998</v>
          </cell>
        </row>
        <row r="81">
          <cell r="A81">
            <v>50130</v>
          </cell>
          <cell r="B81" t="str">
            <v>Esc. carga e transp. de mat. clas 1a cat 800&lt;DMT&lt;=900 m</v>
          </cell>
          <cell r="C81" t="str">
            <v>m3</v>
          </cell>
          <cell r="D81">
            <v>2.6</v>
          </cell>
        </row>
        <row r="82">
          <cell r="A82">
            <v>50140</v>
          </cell>
          <cell r="B82" t="str">
            <v>Esc. carga e transp. de mat. clas 1a cat 900&lt;DMT&lt;=1000 m</v>
          </cell>
          <cell r="C82" t="str">
            <v>m3</v>
          </cell>
          <cell r="D82">
            <v>2.74</v>
          </cell>
        </row>
        <row r="83">
          <cell r="A83">
            <v>50150</v>
          </cell>
          <cell r="B83" t="str">
            <v>Esc. carga e transp. de mat. clas 1a cat 1000&lt;DMT&lt;=1200 m</v>
          </cell>
          <cell r="C83" t="str">
            <v>m3</v>
          </cell>
          <cell r="D83">
            <v>3.64</v>
          </cell>
        </row>
        <row r="84">
          <cell r="A84">
            <v>50160</v>
          </cell>
          <cell r="B84" t="str">
            <v>Esc. carga e transp. de mat. clas 1a cat 1200&lt;DMT&lt;=1400 m</v>
          </cell>
          <cell r="C84" t="str">
            <v>m3</v>
          </cell>
          <cell r="D84">
            <v>3.91</v>
          </cell>
        </row>
        <row r="85">
          <cell r="A85">
            <v>50170</v>
          </cell>
          <cell r="B85" t="str">
            <v>Esc. carga e transp. de mat. clas 1a cat 1400&lt;DMT&lt;=1600 m</v>
          </cell>
          <cell r="C85" t="str">
            <v>m3</v>
          </cell>
          <cell r="D85">
            <v>4.09</v>
          </cell>
        </row>
        <row r="86">
          <cell r="A86">
            <v>50180</v>
          </cell>
          <cell r="B86" t="str">
            <v>Esc. carga e transp. de mat. clas 1a cat 1600&lt;DMT&lt;=1800 m</v>
          </cell>
          <cell r="C86" t="str">
            <v>m3</v>
          </cell>
          <cell r="D86">
            <v>4.26</v>
          </cell>
        </row>
        <row r="87">
          <cell r="A87">
            <v>50190</v>
          </cell>
          <cell r="B87" t="str">
            <v>Esc. carga e transp. de mat. clas 1a cat 1800&lt;DMT&lt;2000 m</v>
          </cell>
          <cell r="C87" t="str">
            <v>m3</v>
          </cell>
          <cell r="D87">
            <v>4.34</v>
          </cell>
        </row>
        <row r="88">
          <cell r="A88">
            <v>50200</v>
          </cell>
          <cell r="B88" t="str">
            <v>Esc. carga e transp. de mat. clas 1a cat 2000&lt;DMT&lt;2500 m</v>
          </cell>
          <cell r="C88" t="str">
            <v>m3</v>
          </cell>
          <cell r="D88">
            <v>4.51</v>
          </cell>
        </row>
        <row r="89">
          <cell r="A89">
            <v>50210</v>
          </cell>
          <cell r="B89" t="str">
            <v>Esc. carga e transp. de mat. clas 1a cat 2500&lt;DMT&lt;3000 m</v>
          </cell>
          <cell r="C89" t="str">
            <v>m3</v>
          </cell>
          <cell r="D89">
            <v>4.8600000000000003</v>
          </cell>
        </row>
        <row r="90">
          <cell r="A90">
            <v>50220</v>
          </cell>
          <cell r="B90" t="str">
            <v>Esc. carga e transp. de mat. clas 1a cat 3000&lt;DMT&lt;3500 m</v>
          </cell>
          <cell r="C90" t="str">
            <v>m3</v>
          </cell>
          <cell r="D90">
            <v>5.26</v>
          </cell>
        </row>
        <row r="91">
          <cell r="A91">
            <v>50230</v>
          </cell>
          <cell r="B91" t="str">
            <v>Esc. carga e transp. de mat. clas 1a cat 3500&lt;DMT&lt;4000 m</v>
          </cell>
          <cell r="C91" t="str">
            <v>m3</v>
          </cell>
          <cell r="D91">
            <v>5.47</v>
          </cell>
        </row>
        <row r="92">
          <cell r="A92">
            <v>50240</v>
          </cell>
          <cell r="B92" t="str">
            <v>Esc. carga e transp. de mat. clas 1a cat 4000&lt;DMT&lt;4500 m</v>
          </cell>
          <cell r="C92" t="str">
            <v>m3</v>
          </cell>
          <cell r="D92">
            <v>5.76</v>
          </cell>
        </row>
        <row r="93">
          <cell r="A93">
            <v>50250</v>
          </cell>
          <cell r="B93" t="str">
            <v>Esc. carga e transp. de mat. clas 1a cat 4500&lt;DMT&lt;5000 m</v>
          </cell>
          <cell r="C93" t="str">
            <v>m3</v>
          </cell>
          <cell r="D93">
            <v>6.06</v>
          </cell>
        </row>
        <row r="94">
          <cell r="A94">
            <v>50260</v>
          </cell>
          <cell r="B94" t="str">
            <v>Esc. carga e transp. de mat. clas 1a cat 5000&lt;DMT&lt;6000 m</v>
          </cell>
          <cell r="C94" t="str">
            <v>m3</v>
          </cell>
          <cell r="D94">
            <v>6.76</v>
          </cell>
        </row>
        <row r="95">
          <cell r="A95">
            <v>50270</v>
          </cell>
          <cell r="B95" t="str">
            <v>Esc. carga e transp. de mat. clas 1a cat 6000&lt;DMT&lt;7000 m</v>
          </cell>
          <cell r="C95" t="str">
            <v>m3</v>
          </cell>
          <cell r="D95">
            <v>7.27</v>
          </cell>
        </row>
        <row r="96">
          <cell r="A96">
            <v>50280</v>
          </cell>
          <cell r="B96" t="str">
            <v>Esc. carga e transp. de mat. clas 1a cat 7000&lt;DMT&lt;8000 m</v>
          </cell>
          <cell r="C96" t="str">
            <v>m3</v>
          </cell>
          <cell r="D96">
            <v>7.94</v>
          </cell>
        </row>
        <row r="97">
          <cell r="A97">
            <v>50290</v>
          </cell>
          <cell r="B97" t="str">
            <v>Esc. carga e transp. de mat. clas 1a cat 8000&lt;DMT&lt;9000 m</v>
          </cell>
          <cell r="C97" t="str">
            <v>m3</v>
          </cell>
          <cell r="D97">
            <v>8.6</v>
          </cell>
        </row>
        <row r="98">
          <cell r="A98">
            <v>50300</v>
          </cell>
          <cell r="B98" t="str">
            <v>Esc. carga e transp. de mat. clas 1a cat 9000&lt;DMT&lt;1000 m</v>
          </cell>
          <cell r="C98" t="str">
            <v>m3</v>
          </cell>
          <cell r="D98">
            <v>9.08</v>
          </cell>
        </row>
        <row r="99">
          <cell r="A99">
            <v>51000</v>
          </cell>
          <cell r="B99" t="str">
            <v>Esc. carga e transp. de mat. clas. 2a cat DMT&lt;= 50 m</v>
          </cell>
          <cell r="C99" t="str">
            <v>m3</v>
          </cell>
          <cell r="D99">
            <v>1.34</v>
          </cell>
        </row>
        <row r="100">
          <cell r="A100">
            <v>51010</v>
          </cell>
          <cell r="B100" t="str">
            <v>Esc. carga e transp. de mat. clas 2a cat 50&lt;DMT&lt;=100 m</v>
          </cell>
          <cell r="C100" t="str">
            <v>m3</v>
          </cell>
          <cell r="D100">
            <v>2.1800000000000002</v>
          </cell>
        </row>
        <row r="101">
          <cell r="A101">
            <v>51020</v>
          </cell>
          <cell r="B101" t="str">
            <v>Esc. carga e transp. de mat. clas 2a cat 100&lt;DMT&lt;=150 m</v>
          </cell>
          <cell r="C101" t="str">
            <v>m3</v>
          </cell>
          <cell r="D101">
            <v>2.27</v>
          </cell>
        </row>
        <row r="102">
          <cell r="A102">
            <v>51030</v>
          </cell>
          <cell r="B102" t="str">
            <v>Esc. carga e transp. de mat. clas 2a cat 150&lt;DMT&lt;=200 m</v>
          </cell>
          <cell r="C102" t="str">
            <v>m3</v>
          </cell>
          <cell r="D102">
            <v>2.38</v>
          </cell>
        </row>
        <row r="103">
          <cell r="A103">
            <v>51040</v>
          </cell>
          <cell r="B103" t="str">
            <v>Esc. carga e transp. de mat. clas 2a cat 200&lt;DMT&lt;=250 m</v>
          </cell>
          <cell r="C103" t="str">
            <v>m3</v>
          </cell>
          <cell r="D103">
            <v>2.56</v>
          </cell>
        </row>
        <row r="104">
          <cell r="A104">
            <v>51050</v>
          </cell>
          <cell r="B104" t="str">
            <v>Esc. carga e transp. de mat. clas 2a cat 250&lt;DMT&lt;=300 m</v>
          </cell>
          <cell r="C104" t="str">
            <v>m3</v>
          </cell>
          <cell r="D104">
            <v>2.63</v>
          </cell>
        </row>
        <row r="105">
          <cell r="A105">
            <v>51060</v>
          </cell>
          <cell r="B105" t="str">
            <v>Esc. carga e transp. de mat. clas 2a cat 300&lt;DMT&lt;=350 m</v>
          </cell>
          <cell r="C105" t="str">
            <v>m3</v>
          </cell>
          <cell r="D105">
            <v>2.78</v>
          </cell>
        </row>
        <row r="106">
          <cell r="A106">
            <v>51070</v>
          </cell>
          <cell r="B106" t="str">
            <v>Esc. carga e transp. de mat. clas 2a cat 350&lt;DMT&lt;=400 m</v>
          </cell>
          <cell r="C106" t="str">
            <v>m3</v>
          </cell>
          <cell r="D106">
            <v>2.85</v>
          </cell>
        </row>
        <row r="107">
          <cell r="A107">
            <v>51080</v>
          </cell>
          <cell r="B107" t="str">
            <v>Esc. carga e transp. de mat. clas 2a cat 400&lt;DMT&lt;=500 m</v>
          </cell>
          <cell r="C107" t="str">
            <v>m3</v>
          </cell>
          <cell r="D107">
            <v>2.96</v>
          </cell>
        </row>
        <row r="108">
          <cell r="A108">
            <v>51090</v>
          </cell>
          <cell r="B108" t="str">
            <v>Esc. carga e transp. de mat. clas 2a cat 500&lt;DMT&lt;=600 m</v>
          </cell>
          <cell r="C108" t="str">
            <v>m3</v>
          </cell>
          <cell r="D108">
            <v>3.14</v>
          </cell>
        </row>
        <row r="109">
          <cell r="A109">
            <v>51100</v>
          </cell>
          <cell r="B109" t="str">
            <v>Esc. carga e transp. de mat. clas 2a cat 600&lt;DMT&lt;=700 m</v>
          </cell>
          <cell r="C109" t="str">
            <v>m3</v>
          </cell>
          <cell r="D109">
            <v>3.38</v>
          </cell>
        </row>
        <row r="110">
          <cell r="A110">
            <v>51110</v>
          </cell>
          <cell r="B110" t="str">
            <v>Esc. carga e transp. de mat. clas 2a cat 700&lt;DMT&lt;=800 m</v>
          </cell>
          <cell r="C110" t="str">
            <v>m3</v>
          </cell>
          <cell r="D110">
            <v>3.49</v>
          </cell>
        </row>
        <row r="111">
          <cell r="A111">
            <v>51120</v>
          </cell>
          <cell r="B111" t="str">
            <v>Esc. carga e transp. de mat. clas 2a cat 800&lt;DMT&lt;=900 m</v>
          </cell>
          <cell r="C111" t="str">
            <v>m3</v>
          </cell>
          <cell r="D111">
            <v>3.65</v>
          </cell>
        </row>
        <row r="112">
          <cell r="A112">
            <v>51130</v>
          </cell>
          <cell r="B112" t="str">
            <v>Esc. carga e transp. de mat. clas 2a cat 900&lt;DMT&lt;=1000 m</v>
          </cell>
          <cell r="C112" t="str">
            <v>m3</v>
          </cell>
          <cell r="D112">
            <v>3.86</v>
          </cell>
        </row>
        <row r="113">
          <cell r="A113">
            <v>51140</v>
          </cell>
          <cell r="B113" t="str">
            <v>Esc. carga e transp. de mat. clas 2a cat 1000&lt;DMT&lt;=1200 m</v>
          </cell>
          <cell r="C113" t="str">
            <v>m3</v>
          </cell>
          <cell r="D113">
            <v>4.7699999999999996</v>
          </cell>
        </row>
        <row r="114">
          <cell r="A114">
            <v>51150</v>
          </cell>
          <cell r="B114" t="str">
            <v>Esc. carga e transp. de mat. clas 2a cat 1200&lt;DMT&lt;=1400 m</v>
          </cell>
          <cell r="C114" t="str">
            <v>m3</v>
          </cell>
          <cell r="D114">
            <v>5</v>
          </cell>
        </row>
        <row r="115">
          <cell r="A115">
            <v>51160</v>
          </cell>
          <cell r="B115" t="str">
            <v>Esc. carga e transp. de mat. clas 2a cat 1400&lt;DMT&lt;=1600 m</v>
          </cell>
          <cell r="C115" t="str">
            <v>m3</v>
          </cell>
          <cell r="D115">
            <v>5.21</v>
          </cell>
        </row>
        <row r="116">
          <cell r="A116">
            <v>51170</v>
          </cell>
          <cell r="B116" t="str">
            <v>Esc. carga e transp. de mat. clas 2a cat 1600&lt;DMT&lt;=1800 m</v>
          </cell>
          <cell r="C116" t="str">
            <v>m3</v>
          </cell>
          <cell r="D116">
            <v>5.28</v>
          </cell>
        </row>
        <row r="117">
          <cell r="A117">
            <v>51180</v>
          </cell>
          <cell r="B117" t="str">
            <v>Esc. carga e transp. de mat. clas 2a cat 1800&lt;DMT&lt;2000 m</v>
          </cell>
          <cell r="C117" t="str">
            <v>m3</v>
          </cell>
          <cell r="D117">
            <v>5.37</v>
          </cell>
        </row>
        <row r="118">
          <cell r="A118">
            <v>51190</v>
          </cell>
          <cell r="B118" t="str">
            <v>Esc. carga e transp. de mat. clas 2a cat 2000&lt;DMT&lt;2500 m</v>
          </cell>
          <cell r="C118" t="str">
            <v>m3</v>
          </cell>
          <cell r="D118">
            <v>5.55</v>
          </cell>
        </row>
        <row r="119">
          <cell r="A119">
            <v>51200</v>
          </cell>
          <cell r="B119" t="str">
            <v>Esc. carga e transp. de mat. clas 2a cat 2500&lt;DMT&lt;3000 m</v>
          </cell>
          <cell r="C119" t="str">
            <v>m3</v>
          </cell>
          <cell r="D119">
            <v>6.03</v>
          </cell>
        </row>
        <row r="120">
          <cell r="A120">
            <v>51210</v>
          </cell>
          <cell r="B120" t="str">
            <v>Esc. carga e transp. de mat. clas 2a cat 3000&lt;DMT&lt;3500 m</v>
          </cell>
          <cell r="C120" t="str">
            <v>m3</v>
          </cell>
          <cell r="D120">
            <v>6.39</v>
          </cell>
        </row>
        <row r="121">
          <cell r="A121">
            <v>51220</v>
          </cell>
          <cell r="B121" t="str">
            <v>Esc. carga e transp. de mat. clas 2a cat 3500&lt;DMT&lt;4000 m</v>
          </cell>
          <cell r="C121" t="str">
            <v>m3</v>
          </cell>
          <cell r="D121">
            <v>6.6</v>
          </cell>
        </row>
        <row r="122">
          <cell r="A122">
            <v>51230</v>
          </cell>
          <cell r="B122" t="str">
            <v>Esc. carga e transp. de mat. clas 2a cat 4000&lt;DMT&lt;4500 m</v>
          </cell>
          <cell r="C122" t="str">
            <v>m3</v>
          </cell>
          <cell r="D122">
            <v>6.92</v>
          </cell>
        </row>
        <row r="123">
          <cell r="A123">
            <v>51240</v>
          </cell>
          <cell r="B123" t="str">
            <v>Esc. carga e transp. de mat. clas 2a cat 4500&lt;DMT&lt;5000 m</v>
          </cell>
          <cell r="C123" t="str">
            <v>m3</v>
          </cell>
          <cell r="D123">
            <v>7.37</v>
          </cell>
        </row>
        <row r="124">
          <cell r="A124">
            <v>51250</v>
          </cell>
          <cell r="B124" t="str">
            <v>Esc. carga e transp. de mat. clas 2a cat 5000&lt;DMT&lt;6000 m</v>
          </cell>
          <cell r="C124" t="str">
            <v>m3</v>
          </cell>
          <cell r="D124">
            <v>8.01</v>
          </cell>
        </row>
        <row r="125">
          <cell r="A125">
            <v>51260</v>
          </cell>
          <cell r="B125" t="str">
            <v>Esc. carga e transp. de mat. clas 2a cat 6000&lt;DMT&lt;7000 m</v>
          </cell>
          <cell r="C125" t="str">
            <v>m3</v>
          </cell>
          <cell r="D125">
            <v>8.6300000000000008</v>
          </cell>
        </row>
        <row r="126">
          <cell r="A126">
            <v>51270</v>
          </cell>
          <cell r="B126" t="str">
            <v>Esc. carga e transp. de mat. clas 2a cat 7000&lt;DMT&lt;8000 m</v>
          </cell>
          <cell r="C126" t="str">
            <v>m3</v>
          </cell>
          <cell r="D126">
            <v>9.33</v>
          </cell>
        </row>
        <row r="127">
          <cell r="A127">
            <v>51280</v>
          </cell>
          <cell r="B127" t="str">
            <v>Esc. carga e transp. de mat. clas 2a cat 8000&lt;DMT&lt;9000 m</v>
          </cell>
          <cell r="C127" t="str">
            <v>m3</v>
          </cell>
          <cell r="D127">
            <v>9.98</v>
          </cell>
        </row>
        <row r="128">
          <cell r="A128">
            <v>51290</v>
          </cell>
          <cell r="B128" t="str">
            <v>Esc. carga e transp. de mat. clas 2a cat 9000&lt;DMT&lt;1000 m</v>
          </cell>
          <cell r="C128" t="str">
            <v>m3</v>
          </cell>
          <cell r="D128">
            <v>10.54</v>
          </cell>
        </row>
        <row r="129">
          <cell r="A129">
            <v>51500</v>
          </cell>
          <cell r="B129" t="str">
            <v>Esc. carga e transp. e espalh. mat. 3a cat 000&lt;DMT&lt;=050 m</v>
          </cell>
          <cell r="C129" t="str">
            <v>m3</v>
          </cell>
          <cell r="D129">
            <v>8.76</v>
          </cell>
        </row>
        <row r="130">
          <cell r="A130">
            <v>51510</v>
          </cell>
          <cell r="B130" t="str">
            <v>Esc. carga e transp. e espalh. mat. 3a cat 050&lt;DMT&lt;=100 m</v>
          </cell>
          <cell r="C130" t="str">
            <v>m3</v>
          </cell>
          <cell r="D130">
            <v>10.53</v>
          </cell>
        </row>
        <row r="131">
          <cell r="A131">
            <v>51520</v>
          </cell>
          <cell r="B131" t="str">
            <v>Esc. carga e transp. e espalh. mat. 3a cat 100&lt;DMT&lt;=150 m</v>
          </cell>
          <cell r="C131" t="str">
            <v>m3</v>
          </cell>
          <cell r="D131">
            <v>10.64</v>
          </cell>
        </row>
        <row r="132">
          <cell r="A132">
            <v>51530</v>
          </cell>
          <cell r="B132" t="str">
            <v>Esc. carga e transp. e espalh. mat. 3a cat 150&lt;DMT&lt;=200 m</v>
          </cell>
          <cell r="C132" t="str">
            <v>m3</v>
          </cell>
          <cell r="D132">
            <v>10.76</v>
          </cell>
        </row>
        <row r="133">
          <cell r="A133">
            <v>51540</v>
          </cell>
          <cell r="B133" t="str">
            <v>Esc. carga e transp. e espalh. mat. 3a cat 200&lt;DMT&lt;=250 m</v>
          </cell>
          <cell r="C133" t="str">
            <v>m3</v>
          </cell>
          <cell r="D133">
            <v>11.05</v>
          </cell>
        </row>
        <row r="134">
          <cell r="A134">
            <v>51550</v>
          </cell>
          <cell r="B134" t="str">
            <v>Esc. carga e transp. e espalh. mat. 3a cat 250&lt;DMT&lt;=300 m</v>
          </cell>
          <cell r="C134" t="str">
            <v>m3</v>
          </cell>
          <cell r="D134">
            <v>11.15</v>
          </cell>
        </row>
        <row r="135">
          <cell r="A135">
            <v>51560</v>
          </cell>
          <cell r="B135" t="str">
            <v>Esc. carga e transp. e espalh. mat. 3a cat 300&lt;DMT&lt;=350 m</v>
          </cell>
          <cell r="C135" t="str">
            <v>m3</v>
          </cell>
          <cell r="D135">
            <v>11.22</v>
          </cell>
        </row>
        <row r="136">
          <cell r="A136">
            <v>51570</v>
          </cell>
          <cell r="B136" t="str">
            <v>Esc. carga e transp. e espalh. mat. 3a cat 350&lt;DMT&lt;=400 m</v>
          </cell>
          <cell r="C136" t="str">
            <v>m3</v>
          </cell>
          <cell r="D136">
            <v>11.48</v>
          </cell>
        </row>
        <row r="137">
          <cell r="A137">
            <v>51580</v>
          </cell>
          <cell r="B137" t="str">
            <v>Esc. carga e transp. e espalh. mat. 3a cat 400&lt;DMT&lt;=500 m</v>
          </cell>
          <cell r="C137" t="str">
            <v>m3</v>
          </cell>
          <cell r="D137">
            <v>11.6</v>
          </cell>
        </row>
        <row r="138">
          <cell r="A138">
            <v>51590</v>
          </cell>
          <cell r="B138" t="str">
            <v>Esc. carga e transp. e espalh. mat. 3a cat 500&lt;DMT&lt;=600 m</v>
          </cell>
          <cell r="C138" t="str">
            <v>m3</v>
          </cell>
          <cell r="D138">
            <v>11.77</v>
          </cell>
        </row>
        <row r="139">
          <cell r="A139">
            <v>51600</v>
          </cell>
          <cell r="B139" t="str">
            <v>Esc. carga e transp. e espalh. mat. 3a cat 600&lt;DMT&lt;=700 m</v>
          </cell>
          <cell r="C139" t="str">
            <v>m3</v>
          </cell>
          <cell r="D139">
            <v>12.07</v>
          </cell>
        </row>
        <row r="140">
          <cell r="A140">
            <v>51610</v>
          </cell>
          <cell r="B140" t="str">
            <v>Esc. carga e transp. e espalh. mat. 3a cat 700&lt;DMT&lt;=800 m</v>
          </cell>
          <cell r="C140" t="str">
            <v>m3</v>
          </cell>
          <cell r="D140">
            <v>12.12</v>
          </cell>
        </row>
        <row r="141">
          <cell r="A141">
            <v>51620</v>
          </cell>
          <cell r="B141" t="str">
            <v>Esc. carga e transp. e espalh. mat. 3a cat 800&lt;DMT&lt;=900 m</v>
          </cell>
          <cell r="C141" t="str">
            <v>m3</v>
          </cell>
          <cell r="D141">
            <v>12.21</v>
          </cell>
        </row>
        <row r="142">
          <cell r="A142">
            <v>51630</v>
          </cell>
          <cell r="B142" t="str">
            <v>Esc. carga e transp. e espalh. mat. 3a cat 900&lt;DMT&lt;=1000 m</v>
          </cell>
          <cell r="C142" t="str">
            <v>m3</v>
          </cell>
          <cell r="D142">
            <v>12.25</v>
          </cell>
        </row>
        <row r="143">
          <cell r="A143">
            <v>51640</v>
          </cell>
          <cell r="B143" t="str">
            <v>Esc. carga e transp. e espalh. mat. 3a cat 1000&lt;DMT&lt;=1200 m</v>
          </cell>
          <cell r="C143" t="str">
            <v>m3</v>
          </cell>
          <cell r="D143">
            <v>12.32</v>
          </cell>
        </row>
        <row r="144">
          <cell r="A144">
            <v>51650</v>
          </cell>
          <cell r="B144" t="str">
            <v>Esc. carga e transp. e espalh. mat. 3a cat 1200&lt;DMT&lt;=1400 m</v>
          </cell>
          <cell r="C144" t="str">
            <v>m3</v>
          </cell>
          <cell r="D144">
            <v>12.69</v>
          </cell>
        </row>
        <row r="145">
          <cell r="A145">
            <v>51660</v>
          </cell>
          <cell r="B145" t="str">
            <v>Esc. carga e transp. e espalh. mat. 3a cat 1400&lt;DMT&lt;=1600 m</v>
          </cell>
          <cell r="C145" t="str">
            <v>m3</v>
          </cell>
          <cell r="D145">
            <v>12.87</v>
          </cell>
        </row>
        <row r="146">
          <cell r="A146">
            <v>51670</v>
          </cell>
          <cell r="B146" t="str">
            <v>Esc. carga e transp. e espalh. mat. 3a cat 1600&lt;DMT&lt;=1800 m</v>
          </cell>
          <cell r="C146" t="str">
            <v>m3</v>
          </cell>
          <cell r="D146">
            <v>13.13</v>
          </cell>
        </row>
        <row r="147">
          <cell r="A147">
            <v>51690</v>
          </cell>
          <cell r="B147" t="str">
            <v>Esc. carga e transp. e espalh. mat. 3a cat 1800&lt;DMT&lt;=2000 m</v>
          </cell>
          <cell r="C147" t="str">
            <v>m3</v>
          </cell>
          <cell r="D147">
            <v>13.28</v>
          </cell>
        </row>
        <row r="148">
          <cell r="A148">
            <v>51700</v>
          </cell>
          <cell r="B148" t="str">
            <v>Esc. carga e transp. e espalh. mat. 3a cat 2000&lt;DMT&lt;=2500 m</v>
          </cell>
          <cell r="C148" t="str">
            <v>m3</v>
          </cell>
          <cell r="D148">
            <v>13.61</v>
          </cell>
        </row>
        <row r="149">
          <cell r="A149">
            <v>51710</v>
          </cell>
          <cell r="B149" t="str">
            <v>Esc. carga e transp. e espalh. mat. 3a cat 2500&lt;DMT&lt;=3000 m</v>
          </cell>
          <cell r="C149" t="str">
            <v>m3</v>
          </cell>
          <cell r="D149">
            <v>14.18</v>
          </cell>
        </row>
        <row r="150">
          <cell r="A150">
            <v>51720</v>
          </cell>
          <cell r="B150" t="str">
            <v>Esc. carga e transp. e espalh. mat. 3a cat 3000&lt;DMT&lt;=3500 m</v>
          </cell>
          <cell r="C150" t="str">
            <v>m3</v>
          </cell>
          <cell r="D150">
            <v>14.71</v>
          </cell>
        </row>
        <row r="151">
          <cell r="A151">
            <v>51730</v>
          </cell>
          <cell r="B151" t="str">
            <v>Esc. carga e transp. e espalh. mat. 3a cat 3500&lt;DMT&lt;=4000 m</v>
          </cell>
          <cell r="C151" t="str">
            <v>m3</v>
          </cell>
          <cell r="D151">
            <v>15.06</v>
          </cell>
        </row>
        <row r="152">
          <cell r="A152">
            <v>51740</v>
          </cell>
          <cell r="B152" t="str">
            <v>Esc. carga e transp. e espalh. mat. 3a cat 4000&lt;DMT&lt;=4500 m</v>
          </cell>
          <cell r="C152" t="str">
            <v>m3</v>
          </cell>
          <cell r="D152">
            <v>15.51</v>
          </cell>
        </row>
        <row r="153">
          <cell r="A153">
            <v>51750</v>
          </cell>
          <cell r="B153" t="str">
            <v>Esc. carga e transp. e espalh. mat. 3a cat 4500&lt;DMT&lt;=5000 m</v>
          </cell>
          <cell r="C153" t="str">
            <v>m3</v>
          </cell>
          <cell r="D153">
            <v>16.079999999999998</v>
          </cell>
        </row>
        <row r="154">
          <cell r="A154">
            <v>51760</v>
          </cell>
          <cell r="B154" t="str">
            <v>Esc. carga e transp. e espalh. mat. 3a cat 5000&lt;DMT&lt;=6000 m</v>
          </cell>
          <cell r="C154" t="str">
            <v>m3</v>
          </cell>
          <cell r="D154">
            <v>17.079999999999998</v>
          </cell>
        </row>
        <row r="155">
          <cell r="A155">
            <v>51850</v>
          </cell>
          <cell r="B155" t="str">
            <v>Fendilhamento de rebaixo de corte em rocha</v>
          </cell>
          <cell r="C155" t="str">
            <v>m2</v>
          </cell>
          <cell r="D155">
            <v>3.4</v>
          </cell>
        </row>
        <row r="156">
          <cell r="A156">
            <v>51900</v>
          </cell>
          <cell r="B156" t="str">
            <v>Extração carga e descarga de seixo com DRAG-LINE</v>
          </cell>
          <cell r="C156" t="str">
            <v>m3</v>
          </cell>
          <cell r="D156">
            <v>2.12</v>
          </cell>
        </row>
        <row r="157">
          <cell r="A157">
            <v>51950</v>
          </cell>
          <cell r="B157" t="str">
            <v>Extração carga e descarga de seixo com trator</v>
          </cell>
          <cell r="C157" t="str">
            <v>m3</v>
          </cell>
          <cell r="D157">
            <v>1.78</v>
          </cell>
        </row>
        <row r="158">
          <cell r="A158">
            <v>52000</v>
          </cell>
          <cell r="B158" t="str">
            <v>Compactação de aterros a 95% do Proctor Normal</v>
          </cell>
          <cell r="C158" t="str">
            <v>m3</v>
          </cell>
          <cell r="D158">
            <v>0.91</v>
          </cell>
        </row>
        <row r="159">
          <cell r="A159">
            <v>52010</v>
          </cell>
          <cell r="B159" t="str">
            <v>Compactação de aterro a 100% do Proctor Normal</v>
          </cell>
          <cell r="C159" t="str">
            <v>m3</v>
          </cell>
          <cell r="D159">
            <v>1.1200000000000001</v>
          </cell>
        </row>
        <row r="160">
          <cell r="A160">
            <v>52015</v>
          </cell>
          <cell r="B160" t="str">
            <v>Compactação de aterro em rocha</v>
          </cell>
          <cell r="C160" t="str">
            <v>m3</v>
          </cell>
          <cell r="D160">
            <v>0.4</v>
          </cell>
        </row>
        <row r="161">
          <cell r="A161">
            <v>52020</v>
          </cell>
          <cell r="B161" t="str">
            <v>Esc. carga transp. e espalh. de mat. de jazida clas. 1a. cat.</v>
          </cell>
          <cell r="C161" t="str">
            <v>m3</v>
          </cell>
          <cell r="D161">
            <v>1.52</v>
          </cell>
        </row>
        <row r="162">
          <cell r="A162">
            <v>52030</v>
          </cell>
          <cell r="B162" t="str">
            <v>Esc. carga transp. e espalh. de mat. de jazida clas. 2a. cat.</v>
          </cell>
          <cell r="C162" t="str">
            <v>m3</v>
          </cell>
          <cell r="D162">
            <v>2.36</v>
          </cell>
        </row>
        <row r="163">
          <cell r="A163">
            <v>52040</v>
          </cell>
          <cell r="B163" t="str">
            <v>Revestimento primário - execução</v>
          </cell>
          <cell r="C163" t="str">
            <v>m3</v>
          </cell>
          <cell r="D163">
            <v>0.63</v>
          </cell>
        </row>
        <row r="164">
          <cell r="A164">
            <v>52045</v>
          </cell>
          <cell r="B164" t="str">
            <v>Remoção de solos moles sem transporte</v>
          </cell>
          <cell r="C164" t="str">
            <v>m3</v>
          </cell>
          <cell r="D164">
            <v>1.46</v>
          </cell>
        </row>
        <row r="165">
          <cell r="A165">
            <v>52050</v>
          </cell>
          <cell r="B165" t="str">
            <v>Remoção de solos moles com transporte 0&lt; DMT&lt;= 50 m</v>
          </cell>
          <cell r="C165" t="str">
            <v>m3</v>
          </cell>
          <cell r="D165">
            <v>3.39</v>
          </cell>
        </row>
        <row r="166">
          <cell r="A166">
            <v>52060</v>
          </cell>
          <cell r="B166" t="str">
            <v>Remoção de solos moles c/transporte  50&lt; DMT&lt;=100 m</v>
          </cell>
          <cell r="C166" t="str">
            <v>m3</v>
          </cell>
          <cell r="D166">
            <v>3.46</v>
          </cell>
        </row>
        <row r="167">
          <cell r="A167">
            <v>52070</v>
          </cell>
          <cell r="B167" t="str">
            <v>Remoção de solos moles c/transporte  100&lt; DMT&lt;=200 m</v>
          </cell>
          <cell r="C167" t="str">
            <v>m3</v>
          </cell>
          <cell r="D167">
            <v>3.62</v>
          </cell>
        </row>
        <row r="168">
          <cell r="A168">
            <v>52080</v>
          </cell>
          <cell r="B168" t="str">
            <v>Remoção de solos moles c/transporte  200&lt; DMT&lt;=300 m</v>
          </cell>
          <cell r="C168" t="str">
            <v>m3</v>
          </cell>
          <cell r="D168">
            <v>3.75</v>
          </cell>
        </row>
        <row r="169">
          <cell r="A169">
            <v>52084</v>
          </cell>
          <cell r="B169" t="str">
            <v>Remoção de solos moles c/transporte  300&lt; DMT&lt;=400 m</v>
          </cell>
          <cell r="C169" t="str">
            <v>m3</v>
          </cell>
          <cell r="D169">
            <v>3.82</v>
          </cell>
        </row>
        <row r="170">
          <cell r="A170">
            <v>52087</v>
          </cell>
          <cell r="B170" t="str">
            <v>Remoção de solos moles c/transporte  400&lt; DMT&lt;=600 m</v>
          </cell>
          <cell r="C170" t="str">
            <v>m3</v>
          </cell>
          <cell r="D170">
            <v>4.3499999999999996</v>
          </cell>
        </row>
        <row r="171">
          <cell r="A171">
            <v>52090</v>
          </cell>
          <cell r="B171" t="str">
            <v>Remoção de solos moles c/transporte  600&lt; DMT&lt;=800 m</v>
          </cell>
          <cell r="C171" t="str">
            <v>m3</v>
          </cell>
          <cell r="D171">
            <v>4.4400000000000004</v>
          </cell>
        </row>
        <row r="172">
          <cell r="A172">
            <v>52095</v>
          </cell>
          <cell r="B172" t="str">
            <v>Remoção de solos moles c/transporte  800&lt; DMT&lt;=1000 m</v>
          </cell>
          <cell r="C172" t="str">
            <v>m3</v>
          </cell>
          <cell r="D172">
            <v>4.49</v>
          </cell>
        </row>
        <row r="173">
          <cell r="A173">
            <v>52100</v>
          </cell>
          <cell r="B173" t="str">
            <v>Remoção de solos moles c/transporte  1000&lt; DMT&lt;=1200 m</v>
          </cell>
          <cell r="C173" t="str">
            <v>m3</v>
          </cell>
          <cell r="D173">
            <v>4.5999999999999996</v>
          </cell>
        </row>
        <row r="174">
          <cell r="A174">
            <v>52119</v>
          </cell>
          <cell r="B174" t="str">
            <v>Colchão de areia extraída</v>
          </cell>
          <cell r="C174" t="str">
            <v>m3</v>
          </cell>
          <cell r="D174">
            <v>3.54</v>
          </cell>
        </row>
        <row r="175">
          <cell r="A175">
            <v>52120</v>
          </cell>
          <cell r="B175" t="str">
            <v>Colchão de areia comercial</v>
          </cell>
          <cell r="C175" t="str">
            <v>m3</v>
          </cell>
          <cell r="D175">
            <v>7.78</v>
          </cell>
        </row>
        <row r="176">
          <cell r="A176">
            <v>52150</v>
          </cell>
          <cell r="B176" t="str">
            <v>Carga de material</v>
          </cell>
          <cell r="C176" t="str">
            <v>m3</v>
          </cell>
          <cell r="D176">
            <v>0.55000000000000004</v>
          </cell>
        </row>
        <row r="177">
          <cell r="A177">
            <v>52160</v>
          </cell>
          <cell r="B177" t="str">
            <v>Camada drenante c/ pedra pulmão - fechamento c/ brita</v>
          </cell>
          <cell r="C177" t="str">
            <v>m3</v>
          </cell>
          <cell r="D177">
            <v>21.06</v>
          </cell>
        </row>
        <row r="178">
          <cell r="A178">
            <v>52200</v>
          </cell>
          <cell r="B178" t="str">
            <v>Fornec. e espalh. de brita para regulariz. de corte em rocha</v>
          </cell>
          <cell r="C178" t="str">
            <v>m2</v>
          </cell>
          <cell r="D178">
            <v>1.34</v>
          </cell>
        </row>
        <row r="179">
          <cell r="A179">
            <v>53000</v>
          </cell>
          <cell r="B179" t="str">
            <v>Regularização do sub leito a 100% do Proctor Normal</v>
          </cell>
          <cell r="C179" t="str">
            <v>m2</v>
          </cell>
          <cell r="D179">
            <v>0.28000000000000003</v>
          </cell>
        </row>
        <row r="180">
          <cell r="A180">
            <v>53010</v>
          </cell>
          <cell r="B180" t="str">
            <v>Regularização do sub leito a 100% PI</v>
          </cell>
          <cell r="C180" t="str">
            <v>m2</v>
          </cell>
          <cell r="D180">
            <v>0.33</v>
          </cell>
        </row>
        <row r="181">
          <cell r="A181">
            <v>53020</v>
          </cell>
          <cell r="B181" t="str">
            <v>Decapagem de jazida classificada em 1a. cat.</v>
          </cell>
          <cell r="C181" t="str">
            <v>m3</v>
          </cell>
          <cell r="D181">
            <v>1.46</v>
          </cell>
        </row>
        <row r="182">
          <cell r="A182">
            <v>53030</v>
          </cell>
          <cell r="B182" t="str">
            <v>Decapagem de jazida classificada em 2a. cat.</v>
          </cell>
          <cell r="C182" t="str">
            <v>m3</v>
          </cell>
          <cell r="D182">
            <v>2.16</v>
          </cell>
        </row>
        <row r="183">
          <cell r="A183">
            <v>53035</v>
          </cell>
          <cell r="B183" t="str">
            <v>Decapagem de jazida classificada em 3a. cat.</v>
          </cell>
          <cell r="C183" t="str">
            <v>m3</v>
          </cell>
          <cell r="D183">
            <v>5.44</v>
          </cell>
        </row>
        <row r="184">
          <cell r="A184">
            <v>53040</v>
          </cell>
          <cell r="B184" t="str">
            <v>Escavação e carga de mat. de jazida classif. em 1a. categoria</v>
          </cell>
          <cell r="C184" t="str">
            <v>m3</v>
          </cell>
          <cell r="D184">
            <v>1.52</v>
          </cell>
        </row>
        <row r="185">
          <cell r="A185">
            <v>53050</v>
          </cell>
          <cell r="B185" t="str">
            <v>Escavação e carga de mat. de jazida classif. em 2a. categoria</v>
          </cell>
          <cell r="C185" t="str">
            <v>m3</v>
          </cell>
          <cell r="D185">
            <v>2.36</v>
          </cell>
        </row>
        <row r="186">
          <cell r="A186">
            <v>53060</v>
          </cell>
          <cell r="B186" t="str">
            <v>Extração carga e peneiramento de seixo rejeitado</v>
          </cell>
          <cell r="C186" t="str">
            <v>m3</v>
          </cell>
          <cell r="D186">
            <v>3.22</v>
          </cell>
        </row>
        <row r="187">
          <cell r="A187">
            <v>53090</v>
          </cell>
          <cell r="B187" t="str">
            <v>Camada de reforço c/ solo estabilizado s/ mistura</v>
          </cell>
          <cell r="C187" t="str">
            <v>m3</v>
          </cell>
          <cell r="D187">
            <v>1.71</v>
          </cell>
        </row>
        <row r="188">
          <cell r="A188">
            <v>53100</v>
          </cell>
          <cell r="B188" t="str">
            <v>Camada de seixo bruto</v>
          </cell>
          <cell r="C188" t="str">
            <v>m3</v>
          </cell>
          <cell r="D188">
            <v>3.66</v>
          </cell>
        </row>
        <row r="189">
          <cell r="A189">
            <v>53105</v>
          </cell>
          <cell r="B189" t="str">
            <v>Camada de melafiro preenchido com brita</v>
          </cell>
          <cell r="C189" t="str">
            <v>m3</v>
          </cell>
          <cell r="D189">
            <v>11.81</v>
          </cell>
        </row>
        <row r="190">
          <cell r="A190">
            <v>53110</v>
          </cell>
          <cell r="B190" t="str">
            <v>Camada de seixo classificado</v>
          </cell>
          <cell r="C190" t="str">
            <v>m3</v>
          </cell>
          <cell r="D190">
            <v>6.81</v>
          </cell>
        </row>
        <row r="191">
          <cell r="A191">
            <v>53120</v>
          </cell>
          <cell r="B191" t="str">
            <v>Camada de seixo classificado britado no primário</v>
          </cell>
          <cell r="C191" t="str">
            <v>m3</v>
          </cell>
          <cell r="D191">
            <v>15.690000000000001</v>
          </cell>
        </row>
        <row r="192">
          <cell r="A192">
            <v>53130</v>
          </cell>
          <cell r="B192" t="str">
            <v>Camada de macadame seco</v>
          </cell>
          <cell r="C192" t="str">
            <v>m3</v>
          </cell>
          <cell r="D192">
            <v>23.48</v>
          </cell>
        </row>
        <row r="193">
          <cell r="A193">
            <v>53170</v>
          </cell>
          <cell r="B193" t="str">
            <v>Brita para acessos</v>
          </cell>
          <cell r="C193" t="str">
            <v>m2</v>
          </cell>
          <cell r="D193">
            <v>1.32</v>
          </cell>
        </row>
        <row r="194">
          <cell r="A194">
            <v>53180</v>
          </cell>
          <cell r="B194" t="str">
            <v>Camada de brita corrida</v>
          </cell>
          <cell r="C194" t="str">
            <v>m3</v>
          </cell>
          <cell r="D194">
            <v>27.689999999999998</v>
          </cell>
        </row>
        <row r="195">
          <cell r="A195">
            <v>53190</v>
          </cell>
          <cell r="B195" t="str">
            <v>Camada de brita graduada</v>
          </cell>
          <cell r="C195" t="str">
            <v>m3</v>
          </cell>
          <cell r="D195">
            <v>31.21</v>
          </cell>
        </row>
        <row r="196">
          <cell r="A196">
            <v>53195</v>
          </cell>
          <cell r="B196" t="str">
            <v>Brita graduada - na usina</v>
          </cell>
          <cell r="C196" t="str">
            <v>ton</v>
          </cell>
          <cell r="D196">
            <v>8.83</v>
          </cell>
        </row>
        <row r="197">
          <cell r="A197">
            <v>53200</v>
          </cell>
          <cell r="B197" t="str">
            <v>Camada de solo brita - 30/70</v>
          </cell>
          <cell r="C197" t="str">
            <v>m3</v>
          </cell>
          <cell r="D197">
            <v>18.46</v>
          </cell>
        </row>
        <row r="198">
          <cell r="A198">
            <v>53210</v>
          </cell>
          <cell r="B198" t="str">
            <v>Camada de seixo parcialmente britado - 70% britado</v>
          </cell>
          <cell r="C198" t="str">
            <v>m3</v>
          </cell>
          <cell r="D198">
            <v>12.3</v>
          </cell>
        </row>
        <row r="199">
          <cell r="A199">
            <v>53220</v>
          </cell>
          <cell r="B199" t="str">
            <v>Camada de seixo parcialmente britado - 65% britado</v>
          </cell>
          <cell r="C199" t="str">
            <v>m3</v>
          </cell>
          <cell r="D199">
            <v>12.07</v>
          </cell>
        </row>
        <row r="200">
          <cell r="A200">
            <v>53230</v>
          </cell>
          <cell r="B200" t="str">
            <v>Camada de seixo parcialmente britado - 60% britado</v>
          </cell>
          <cell r="C200" t="str">
            <v>m3</v>
          </cell>
          <cell r="D200">
            <v>11.85</v>
          </cell>
        </row>
        <row r="201">
          <cell r="A201">
            <v>53240</v>
          </cell>
          <cell r="B201" t="str">
            <v>Camada de seixo parcialmente britado - 50% britado</v>
          </cell>
          <cell r="C201" t="str">
            <v>m3</v>
          </cell>
          <cell r="D201">
            <v>11.37</v>
          </cell>
        </row>
        <row r="202">
          <cell r="A202">
            <v>53250</v>
          </cell>
          <cell r="B202" t="str">
            <v>Camada de seixo parcialmente britado - 40% britado</v>
          </cell>
          <cell r="C202" t="str">
            <v>m3</v>
          </cell>
          <cell r="D202">
            <v>10.88</v>
          </cell>
        </row>
        <row r="203">
          <cell r="A203">
            <v>53260</v>
          </cell>
          <cell r="B203" t="str">
            <v>Camada de seixo parcialmente britado - 30% britado</v>
          </cell>
          <cell r="C203" t="str">
            <v>m3</v>
          </cell>
          <cell r="D203">
            <v>10.4</v>
          </cell>
        </row>
        <row r="204">
          <cell r="A204">
            <v>53270</v>
          </cell>
          <cell r="B204" t="str">
            <v>Camada de seixo parcialmente britado - 20% britado</v>
          </cell>
          <cell r="C204" t="str">
            <v>m3</v>
          </cell>
          <cell r="D204">
            <v>9.93</v>
          </cell>
        </row>
        <row r="205">
          <cell r="A205">
            <v>53280</v>
          </cell>
          <cell r="B205" t="str">
            <v xml:space="preserve">Camada de seixo britado </v>
          </cell>
          <cell r="C205" t="str">
            <v>m3</v>
          </cell>
          <cell r="D205">
            <v>13.75</v>
          </cell>
        </row>
        <row r="206">
          <cell r="A206">
            <v>53300</v>
          </cell>
          <cell r="B206" t="str">
            <v>Imprimação</v>
          </cell>
          <cell r="C206" t="str">
            <v>m2</v>
          </cell>
          <cell r="D206">
            <v>0.1</v>
          </cell>
        </row>
        <row r="207">
          <cell r="A207">
            <v>53310</v>
          </cell>
          <cell r="B207" t="str">
            <v>Pintura de Ligação</v>
          </cell>
          <cell r="C207" t="str">
            <v>m2</v>
          </cell>
          <cell r="D207">
            <v>7.0000000000000007E-2</v>
          </cell>
        </row>
        <row r="208">
          <cell r="A208">
            <v>53320</v>
          </cell>
          <cell r="B208" t="str">
            <v>Tratamento superficial simples</v>
          </cell>
          <cell r="C208" t="str">
            <v>m2</v>
          </cell>
          <cell r="D208">
            <v>0.45999999999999996</v>
          </cell>
        </row>
        <row r="209">
          <cell r="A209">
            <v>53321</v>
          </cell>
          <cell r="B209" t="str">
            <v>Tratamento superficial simples com seixo</v>
          </cell>
          <cell r="C209" t="str">
            <v>m2</v>
          </cell>
          <cell r="D209">
            <v>0.33</v>
          </cell>
        </row>
        <row r="210">
          <cell r="A210">
            <v>53330</v>
          </cell>
          <cell r="B210" t="str">
            <v>Tratamento superficial duplo</v>
          </cell>
          <cell r="C210" t="str">
            <v>m2</v>
          </cell>
          <cell r="D210">
            <v>1</v>
          </cell>
        </row>
        <row r="211">
          <cell r="A211">
            <v>53331</v>
          </cell>
          <cell r="B211" t="str">
            <v>Tratamento superficial duplo com seixo</v>
          </cell>
          <cell r="C211" t="str">
            <v>m2</v>
          </cell>
          <cell r="D211">
            <v>0.86</v>
          </cell>
        </row>
        <row r="212">
          <cell r="A212">
            <v>53350</v>
          </cell>
          <cell r="B212" t="str">
            <v>Tratamento superficial triplo</v>
          </cell>
          <cell r="C212" t="str">
            <v>m2</v>
          </cell>
          <cell r="D212">
            <v>1.07</v>
          </cell>
        </row>
        <row r="213">
          <cell r="A213">
            <v>53351</v>
          </cell>
          <cell r="B213" t="str">
            <v>Tratamento superficial triplo com seixo</v>
          </cell>
          <cell r="C213" t="str">
            <v>m2</v>
          </cell>
          <cell r="D213">
            <v>0.84</v>
          </cell>
        </row>
        <row r="214">
          <cell r="A214">
            <v>53360</v>
          </cell>
          <cell r="B214" t="str">
            <v>Camada de pre-misturado a frio</v>
          </cell>
          <cell r="C214" t="str">
            <v>ton</v>
          </cell>
          <cell r="D214">
            <v>18.12</v>
          </cell>
        </row>
        <row r="215">
          <cell r="A215">
            <v>53361</v>
          </cell>
          <cell r="B215" t="str">
            <v>Camada de pre-misturado a frio com seixo</v>
          </cell>
          <cell r="C215" t="str">
            <v>ton</v>
          </cell>
          <cell r="D215">
            <v>14.99</v>
          </cell>
        </row>
        <row r="216">
          <cell r="A216">
            <v>53365</v>
          </cell>
          <cell r="B216" t="str">
            <v>Pré-misturado a frio - na usina</v>
          </cell>
          <cell r="C216" t="str">
            <v>ton</v>
          </cell>
          <cell r="D216">
            <v>8.07</v>
          </cell>
        </row>
        <row r="217">
          <cell r="A217">
            <v>53370</v>
          </cell>
          <cell r="B217" t="str">
            <v>Camada de pré-misturado a quente</v>
          </cell>
          <cell r="C217" t="str">
            <v>ton</v>
          </cell>
          <cell r="D217">
            <v>28.64</v>
          </cell>
        </row>
        <row r="218">
          <cell r="A218">
            <v>53371</v>
          </cell>
          <cell r="B218" t="str">
            <v>Camada de pré-misturado a quente com seixo</v>
          </cell>
          <cell r="C218" t="str">
            <v>ton</v>
          </cell>
          <cell r="D218">
            <v>17.39</v>
          </cell>
        </row>
        <row r="219">
          <cell r="A219">
            <v>53375</v>
          </cell>
          <cell r="B219" t="str">
            <v>Pré-misturado a quente - na usina</v>
          </cell>
          <cell r="C219" t="str">
            <v>ton</v>
          </cell>
          <cell r="D219">
            <v>17.29</v>
          </cell>
        </row>
        <row r="220">
          <cell r="A220">
            <v>53380</v>
          </cell>
          <cell r="B220" t="str">
            <v>Camada de concreto asfáltico usinado a quente</v>
          </cell>
          <cell r="C220" t="str">
            <v>ton</v>
          </cell>
          <cell r="D220">
            <v>29.39</v>
          </cell>
        </row>
        <row r="221">
          <cell r="A221">
            <v>53381</v>
          </cell>
          <cell r="B221" t="str">
            <v>Camada de concreto asfáltico usinado a quente com seixo</v>
          </cell>
          <cell r="C221" t="str">
            <v>ton</v>
          </cell>
          <cell r="D221">
            <v>18.850000000000001</v>
          </cell>
        </row>
        <row r="222">
          <cell r="A222">
            <v>53382</v>
          </cell>
          <cell r="B222" t="str">
            <v>Concreto asfáltico usinado a quente  - na usina</v>
          </cell>
          <cell r="C222" t="str">
            <v>ton</v>
          </cell>
          <cell r="D222">
            <v>17.75</v>
          </cell>
        </row>
        <row r="223">
          <cell r="A223">
            <v>53383</v>
          </cell>
          <cell r="B223" t="str">
            <v>Camada de concreto asfáltico usinado a quente sem areia</v>
          </cell>
          <cell r="C223" t="str">
            <v>ton</v>
          </cell>
          <cell r="D223">
            <v>22.2</v>
          </cell>
        </row>
        <row r="224">
          <cell r="A224">
            <v>53390</v>
          </cell>
          <cell r="B224" t="str">
            <v>Capa selante</v>
          </cell>
          <cell r="C224" t="str">
            <v>m2</v>
          </cell>
          <cell r="D224">
            <v>0.17</v>
          </cell>
        </row>
        <row r="225">
          <cell r="A225">
            <v>53420</v>
          </cell>
          <cell r="B225" t="str">
            <v>Lama asfáltica</v>
          </cell>
          <cell r="C225" t="str">
            <v>m2</v>
          </cell>
          <cell r="D225">
            <v>0.15</v>
          </cell>
        </row>
        <row r="226">
          <cell r="A226">
            <v>53430</v>
          </cell>
          <cell r="B226" t="str">
            <v>Calçamento com paralelepipedos</v>
          </cell>
          <cell r="C226" t="str">
            <v>m2</v>
          </cell>
          <cell r="D226">
            <v>20.450000000000003</v>
          </cell>
        </row>
        <row r="227">
          <cell r="A227">
            <v>53440</v>
          </cell>
          <cell r="B227" t="str">
            <v>Meio-fio de pedra</v>
          </cell>
          <cell r="C227" t="str">
            <v>m</v>
          </cell>
          <cell r="D227">
            <v>7.5</v>
          </cell>
        </row>
        <row r="228">
          <cell r="A228">
            <v>53450</v>
          </cell>
          <cell r="B228" t="str">
            <v>Calçamento com lajotas sextavadas de 10 cm</v>
          </cell>
          <cell r="C228" t="str">
            <v>m2</v>
          </cell>
          <cell r="D228">
            <v>16.78</v>
          </cell>
        </row>
        <row r="229">
          <cell r="A229">
            <v>53460</v>
          </cell>
          <cell r="B229" t="str">
            <v>Calçamento com briquetes de 8 cm</v>
          </cell>
          <cell r="C229" t="str">
            <v>m2</v>
          </cell>
          <cell r="D229">
            <v>17.77</v>
          </cell>
        </row>
        <row r="230">
          <cell r="A230">
            <v>53470</v>
          </cell>
          <cell r="B230" t="str">
            <v>Pavimento rígido de concreto</v>
          </cell>
          <cell r="C230" t="str">
            <v>m3</v>
          </cell>
          <cell r="D230">
            <v>74.86</v>
          </cell>
        </row>
        <row r="231">
          <cell r="A231">
            <v>53480</v>
          </cell>
          <cell r="B231" t="str">
            <v>Concreto pobre rolado</v>
          </cell>
          <cell r="C231" t="str">
            <v>m3</v>
          </cell>
          <cell r="D231">
            <v>62.57</v>
          </cell>
        </row>
        <row r="232">
          <cell r="A232">
            <v>53481</v>
          </cell>
          <cell r="B232" t="str">
            <v>Camada drenante com brita para banqueta</v>
          </cell>
          <cell r="C232" t="str">
            <v>m3</v>
          </cell>
          <cell r="D232">
            <v>24.713333333333331</v>
          </cell>
        </row>
        <row r="233">
          <cell r="A233">
            <v>53482</v>
          </cell>
          <cell r="B233" t="str">
            <v>Banqueta de segurança com solo - execução</v>
          </cell>
          <cell r="C233" t="str">
            <v>m3</v>
          </cell>
          <cell r="D233">
            <v>6.5133333333333336</v>
          </cell>
        </row>
        <row r="234">
          <cell r="A234">
            <v>53490</v>
          </cell>
          <cell r="B234" t="str">
            <v>Fornecimento de C.A.P. 20</v>
          </cell>
          <cell r="C234" t="str">
            <v>ton</v>
          </cell>
          <cell r="D234">
            <v>238.43</v>
          </cell>
        </row>
        <row r="235">
          <cell r="A235">
            <v>53500</v>
          </cell>
          <cell r="B235" t="str">
            <v>Fornecimento de C.A.P. 55</v>
          </cell>
          <cell r="C235" t="str">
            <v>ton</v>
          </cell>
          <cell r="D235">
            <v>215.97</v>
          </cell>
        </row>
        <row r="236">
          <cell r="A236">
            <v>53510</v>
          </cell>
          <cell r="B236" t="str">
            <v xml:space="preserve">Fornecimento de asfalto diluido CM-30 </v>
          </cell>
          <cell r="C236" t="str">
            <v>ton</v>
          </cell>
          <cell r="D236">
            <v>308.26</v>
          </cell>
        </row>
        <row r="237">
          <cell r="A237">
            <v>53520</v>
          </cell>
          <cell r="B237" t="str">
            <v>Fornecimento de asfalto diluido CR/70/250/800</v>
          </cell>
          <cell r="C237" t="str">
            <v>ton</v>
          </cell>
          <cell r="D237">
            <v>269.5</v>
          </cell>
        </row>
        <row r="238">
          <cell r="A238">
            <v>53530</v>
          </cell>
          <cell r="B238" t="str">
            <v>Fornecimento  de emulsão asfáltica RM-1C</v>
          </cell>
          <cell r="C238" t="str">
            <v>ton</v>
          </cell>
          <cell r="D238">
            <v>335.81</v>
          </cell>
        </row>
        <row r="239">
          <cell r="A239">
            <v>53540</v>
          </cell>
          <cell r="B239" t="str">
            <v>Fornecimento  de emulsão asfáltica RM-2C</v>
          </cell>
          <cell r="C239" t="str">
            <v>ton</v>
          </cell>
          <cell r="D239">
            <v>342.42</v>
          </cell>
        </row>
        <row r="240">
          <cell r="A240">
            <v>53550</v>
          </cell>
          <cell r="B240" t="str">
            <v>Fornecimento  de emulsão asfáltica RR-1C</v>
          </cell>
          <cell r="C240" t="str">
            <v>ton</v>
          </cell>
          <cell r="D240">
            <v>271.19</v>
          </cell>
        </row>
        <row r="241">
          <cell r="A241">
            <v>53560</v>
          </cell>
          <cell r="B241" t="str">
            <v>Fornecimento  de emulsão asfáltica RR-2C</v>
          </cell>
          <cell r="C241" t="str">
            <v>ton</v>
          </cell>
          <cell r="D241">
            <v>288.42</v>
          </cell>
        </row>
        <row r="242">
          <cell r="A242">
            <v>53570</v>
          </cell>
          <cell r="B242" t="str">
            <v>Fornecimento  de emulsão asfáltica RL-1C</v>
          </cell>
          <cell r="C242" t="str">
            <v>ton</v>
          </cell>
          <cell r="D242">
            <v>361.71000000000004</v>
          </cell>
        </row>
        <row r="243">
          <cell r="A243">
            <v>53580</v>
          </cell>
          <cell r="B243" t="str">
            <v>Fornecimento e transporte de cimento para pavimentação</v>
          </cell>
          <cell r="C243" t="str">
            <v>ton</v>
          </cell>
          <cell r="D243">
            <v>165.34</v>
          </cell>
        </row>
        <row r="244">
          <cell r="A244">
            <v>53610</v>
          </cell>
          <cell r="B244" t="str">
            <v>Solo melhorado com cimento (3%) - mistura na pista</v>
          </cell>
          <cell r="C244" t="str">
            <v>m3</v>
          </cell>
          <cell r="D244">
            <v>18.829999999999998</v>
          </cell>
        </row>
        <row r="245">
          <cell r="A245">
            <v>53620</v>
          </cell>
          <cell r="B245" t="str">
            <v>Solo melhorado com cimento (4%) - mistura na pista</v>
          </cell>
          <cell r="C245" t="str">
            <v>m3</v>
          </cell>
          <cell r="D245">
            <v>22.57</v>
          </cell>
        </row>
        <row r="246">
          <cell r="A246">
            <v>53630</v>
          </cell>
          <cell r="B246" t="str">
            <v>Solo melhorado com cimento (5%) - mistura na pista</v>
          </cell>
          <cell r="C246" t="str">
            <v>m3</v>
          </cell>
          <cell r="D246">
            <v>25.57</v>
          </cell>
        </row>
        <row r="247">
          <cell r="A247">
            <v>53636</v>
          </cell>
          <cell r="B247" t="str">
            <v>Solo melhorado com cimento (8%) - mistura na pista</v>
          </cell>
          <cell r="C247" t="str">
            <v>m3</v>
          </cell>
          <cell r="D247">
            <v>34.24</v>
          </cell>
        </row>
        <row r="248">
          <cell r="A248">
            <v>53640</v>
          </cell>
          <cell r="B248" t="str">
            <v>Solo-cal (2%) -cimento (3%) - mistura na pista</v>
          </cell>
          <cell r="C248" t="str">
            <v>m3</v>
          </cell>
          <cell r="D248">
            <v>20.72</v>
          </cell>
        </row>
        <row r="249">
          <cell r="A249">
            <v>53650</v>
          </cell>
          <cell r="B249" t="str">
            <v>Solo-cal (2%) -cimento (4%) - mistura na pista</v>
          </cell>
          <cell r="C249" t="str">
            <v>m3</v>
          </cell>
          <cell r="D249">
            <v>25.1</v>
          </cell>
        </row>
        <row r="250">
          <cell r="A250">
            <v>53660</v>
          </cell>
          <cell r="B250" t="str">
            <v>Solo-cal (2%) -cimento (5%) - mistura na pista</v>
          </cell>
          <cell r="C250" t="str">
            <v>m3</v>
          </cell>
          <cell r="D250">
            <v>27.02</v>
          </cell>
        </row>
        <row r="251">
          <cell r="A251">
            <v>53670</v>
          </cell>
          <cell r="B251" t="str">
            <v>Solo-cal (3%) -cimento (3%) - mistura na pista</v>
          </cell>
          <cell r="C251" t="str">
            <v>m3</v>
          </cell>
          <cell r="D251">
            <v>23.37</v>
          </cell>
        </row>
        <row r="252">
          <cell r="A252">
            <v>53680</v>
          </cell>
          <cell r="B252" t="str">
            <v>Solo-cal (3%) -cimento (4%) - mistura na pista</v>
          </cell>
          <cell r="C252" t="str">
            <v>m3</v>
          </cell>
          <cell r="D252">
            <v>26.07</v>
          </cell>
        </row>
        <row r="253">
          <cell r="A253">
            <v>53690</v>
          </cell>
          <cell r="B253" t="str">
            <v>Solo-cal (3%) -cimento (5%) - mistura na pista</v>
          </cell>
          <cell r="C253" t="str">
            <v>m3</v>
          </cell>
          <cell r="D253">
            <v>28.69</v>
          </cell>
        </row>
        <row r="254">
          <cell r="A254">
            <v>53700</v>
          </cell>
          <cell r="B254" t="str">
            <v>Solo-cal (4%) -cimento (4%) - mistura na pista</v>
          </cell>
          <cell r="C254" t="str">
            <v>m3</v>
          </cell>
          <cell r="D254">
            <v>27.74</v>
          </cell>
        </row>
        <row r="255">
          <cell r="A255">
            <v>53710</v>
          </cell>
          <cell r="B255" t="str">
            <v>Solo-cal (4%) -cimento (5%) - mistura na pista</v>
          </cell>
          <cell r="C255" t="str">
            <v>m3</v>
          </cell>
          <cell r="D255">
            <v>30.44</v>
          </cell>
        </row>
        <row r="256">
          <cell r="A256">
            <v>53720</v>
          </cell>
          <cell r="B256" t="str">
            <v>Solo-cal (5%) -cimento (5%) - mistura na pista</v>
          </cell>
          <cell r="C256" t="str">
            <v>m3</v>
          </cell>
          <cell r="D256">
            <v>32.1</v>
          </cell>
        </row>
        <row r="257">
          <cell r="A257">
            <v>53730</v>
          </cell>
          <cell r="B257" t="str">
            <v>Cascalho (local) - cal (3%) - cimento (3%)</v>
          </cell>
          <cell r="C257" t="str">
            <v>m3</v>
          </cell>
          <cell r="D257">
            <v>23.71</v>
          </cell>
        </row>
        <row r="258">
          <cell r="A258">
            <v>53740</v>
          </cell>
          <cell r="B258" t="str">
            <v>Cascalho (local) - cal (3%) - cimento (4%)</v>
          </cell>
          <cell r="C258" t="str">
            <v>m3</v>
          </cell>
          <cell r="D258">
            <v>27.21</v>
          </cell>
        </row>
        <row r="259">
          <cell r="A259">
            <v>53750</v>
          </cell>
          <cell r="B259" t="str">
            <v>Cascalho (local) - cal (4%) - cimento (4%)</v>
          </cell>
          <cell r="C259" t="str">
            <v>m3</v>
          </cell>
          <cell r="D259">
            <v>29.37</v>
          </cell>
        </row>
        <row r="260">
          <cell r="A260">
            <v>53760</v>
          </cell>
          <cell r="B260" t="str">
            <v>Cascalho (local) - cal (4%) - cimento (5%)</v>
          </cell>
          <cell r="C260" t="str">
            <v>m3</v>
          </cell>
          <cell r="D260">
            <v>32.64</v>
          </cell>
        </row>
        <row r="261">
          <cell r="A261">
            <v>53770</v>
          </cell>
          <cell r="B261" t="str">
            <v>Cascalho (local) - cal (5%) - cimento (5%)</v>
          </cell>
          <cell r="C261" t="str">
            <v>m3</v>
          </cell>
          <cell r="D261">
            <v>34.69</v>
          </cell>
        </row>
        <row r="262">
          <cell r="A262">
            <v>53780</v>
          </cell>
          <cell r="B262" t="str">
            <v xml:space="preserve">Cascalho (local) - cal (4%) </v>
          </cell>
          <cell r="C262" t="str">
            <v>m3</v>
          </cell>
          <cell r="D262">
            <v>15.39</v>
          </cell>
        </row>
        <row r="263">
          <cell r="A263">
            <v>53790</v>
          </cell>
          <cell r="B263" t="str">
            <v xml:space="preserve">Cascalho (local) - cal (5%) </v>
          </cell>
          <cell r="C263" t="str">
            <v>m3</v>
          </cell>
          <cell r="D263">
            <v>17.87</v>
          </cell>
        </row>
        <row r="264">
          <cell r="A264">
            <v>53800</v>
          </cell>
          <cell r="B264" t="str">
            <v xml:space="preserve">Cascalho (local) - cal (6%) </v>
          </cell>
          <cell r="C264" t="str">
            <v>m3</v>
          </cell>
          <cell r="D264">
            <v>20.13</v>
          </cell>
        </row>
        <row r="265">
          <cell r="A265">
            <v>53810</v>
          </cell>
          <cell r="B265" t="str">
            <v>Solo-brita (20-80) mistura  na pista (solo argiloso)</v>
          </cell>
          <cell r="C265" t="str">
            <v>m3</v>
          </cell>
          <cell r="D265">
            <v>17.82</v>
          </cell>
        </row>
        <row r="266">
          <cell r="A266">
            <v>53820</v>
          </cell>
          <cell r="B266" t="str">
            <v>Solo-brita (25-75) mistura  na pista (solo argiloso)</v>
          </cell>
          <cell r="C266" t="str">
            <v>m3</v>
          </cell>
          <cell r="D266">
            <v>17.62</v>
          </cell>
        </row>
        <row r="267">
          <cell r="A267">
            <v>53830</v>
          </cell>
          <cell r="B267" t="str">
            <v>Solo-brita (30-70) mistura  na pista (solo argiloso)</v>
          </cell>
          <cell r="C267" t="str">
            <v>m3</v>
          </cell>
          <cell r="D267">
            <v>17.420000000000002</v>
          </cell>
        </row>
        <row r="268">
          <cell r="A268">
            <v>53840</v>
          </cell>
          <cell r="B268" t="str">
            <v>Solo-brita (35-65) mistura  na pista (solo argiloso)</v>
          </cell>
          <cell r="C268" t="str">
            <v>m3</v>
          </cell>
          <cell r="D268">
            <v>17.22</v>
          </cell>
        </row>
        <row r="269">
          <cell r="A269">
            <v>53850</v>
          </cell>
          <cell r="B269" t="str">
            <v>Solo-brita (50-50) mistura  na pista (solo argiloso)</v>
          </cell>
          <cell r="C269" t="str">
            <v>m3</v>
          </cell>
          <cell r="D269">
            <v>16.62</v>
          </cell>
        </row>
        <row r="270">
          <cell r="A270">
            <v>53860</v>
          </cell>
          <cell r="B270" t="str">
            <v>TST I-4 com emulsão</v>
          </cell>
          <cell r="C270" t="str">
            <v>m²</v>
          </cell>
          <cell r="D270">
            <v>1.02</v>
          </cell>
        </row>
        <row r="271">
          <cell r="A271">
            <v>55000</v>
          </cell>
          <cell r="B271" t="str">
            <v>Escav.valas p/drenagem profunda em material de 1a. categoria</v>
          </cell>
          <cell r="C271" t="str">
            <v>m3</v>
          </cell>
          <cell r="D271">
            <v>6.56</v>
          </cell>
        </row>
        <row r="272">
          <cell r="A272">
            <v>55050</v>
          </cell>
          <cell r="B272" t="str">
            <v>Escav.valas p/drenagem profunda em material de 2a. categoria</v>
          </cell>
          <cell r="C272" t="str">
            <v>m3</v>
          </cell>
          <cell r="D272">
            <v>8.2799999999999994</v>
          </cell>
        </row>
        <row r="273">
          <cell r="A273">
            <v>55100</v>
          </cell>
          <cell r="B273" t="str">
            <v>Escav.valas p/drenagem profunda em material de 3a. categoria</v>
          </cell>
          <cell r="C273" t="str">
            <v>m3</v>
          </cell>
          <cell r="D273">
            <v>35.369999999999997</v>
          </cell>
        </row>
        <row r="274">
          <cell r="A274">
            <v>55150</v>
          </cell>
          <cell r="B274" t="str">
            <v>Escavação de valetas de proteção</v>
          </cell>
          <cell r="C274" t="str">
            <v>m3</v>
          </cell>
          <cell r="D274">
            <v>12.15</v>
          </cell>
        </row>
        <row r="275">
          <cell r="A275">
            <v>55200</v>
          </cell>
          <cell r="B275" t="str">
            <v>Produção carga e transporte de brita para drenos</v>
          </cell>
          <cell r="C275" t="str">
            <v>m3</v>
          </cell>
          <cell r="D275">
            <v>12.52</v>
          </cell>
        </row>
        <row r="276">
          <cell r="A276">
            <v>55250</v>
          </cell>
          <cell r="B276" t="str">
            <v>Sarjeta em meia calha com D=30 cm</v>
          </cell>
          <cell r="C276" t="str">
            <v>m</v>
          </cell>
          <cell r="D276">
            <v>8.338000000000001</v>
          </cell>
        </row>
        <row r="277">
          <cell r="A277">
            <v>55300</v>
          </cell>
          <cell r="B277" t="str">
            <v>Sarjeta em meia calha com D=40 cm</v>
          </cell>
          <cell r="C277" t="str">
            <v>m</v>
          </cell>
          <cell r="D277">
            <v>11.022</v>
          </cell>
        </row>
        <row r="278">
          <cell r="A278">
            <v>55350</v>
          </cell>
          <cell r="B278" t="str">
            <v>Sarjeta em meia calha com D=60 cm</v>
          </cell>
          <cell r="C278" t="str">
            <v>m</v>
          </cell>
          <cell r="D278">
            <v>20.581000000000003</v>
          </cell>
        </row>
        <row r="279">
          <cell r="A279">
            <v>55450</v>
          </cell>
          <cell r="B279" t="str">
            <v>Sarjeta triangular de concreto - tipo I</v>
          </cell>
          <cell r="C279" t="str">
            <v>m</v>
          </cell>
          <cell r="D279">
            <v>11.099</v>
          </cell>
        </row>
        <row r="280">
          <cell r="A280">
            <v>55500</v>
          </cell>
          <cell r="B280" t="str">
            <v>Sarjeta triangular de concreto - tipo II</v>
          </cell>
          <cell r="C280" t="str">
            <v>m</v>
          </cell>
          <cell r="D280">
            <v>13.684000000000001</v>
          </cell>
        </row>
        <row r="281">
          <cell r="A281">
            <v>55550</v>
          </cell>
          <cell r="B281" t="str">
            <v>Sarjeta triangular de concreto - tipo III</v>
          </cell>
          <cell r="C281" t="str">
            <v>m</v>
          </cell>
          <cell r="D281">
            <v>16.356999999999999</v>
          </cell>
        </row>
        <row r="282">
          <cell r="A282">
            <v>55650</v>
          </cell>
          <cell r="B282" t="str">
            <v>Sarjeta trapezoidal de concreto - tipo I</v>
          </cell>
          <cell r="C282" t="str">
            <v>m</v>
          </cell>
          <cell r="D282">
            <v>16.059999999999999</v>
          </cell>
        </row>
        <row r="283">
          <cell r="A283">
            <v>55700</v>
          </cell>
          <cell r="B283" t="str">
            <v>Sarjeta trapezoidal de concreto - tipo II</v>
          </cell>
          <cell r="C283" t="str">
            <v>m</v>
          </cell>
          <cell r="D283">
            <v>29.843</v>
          </cell>
        </row>
        <row r="284">
          <cell r="A284">
            <v>55850</v>
          </cell>
          <cell r="B284" t="str">
            <v>Sarjeta retangular de concreto armado - tipo I</v>
          </cell>
          <cell r="C284" t="str">
            <v>m</v>
          </cell>
          <cell r="D284">
            <v>77.792000000000002</v>
          </cell>
        </row>
        <row r="285">
          <cell r="A285">
            <v>55900</v>
          </cell>
          <cell r="B285" t="str">
            <v>Sarjeta retangular de concreto armado - tipo II</v>
          </cell>
          <cell r="C285" t="str">
            <v>m</v>
          </cell>
          <cell r="D285">
            <v>89.166000000000011</v>
          </cell>
        </row>
        <row r="286">
          <cell r="A286">
            <v>55950</v>
          </cell>
          <cell r="B286" t="str">
            <v>Sarjeta retangular de concreto armado - tipo III</v>
          </cell>
          <cell r="C286" t="str">
            <v>m</v>
          </cell>
          <cell r="D286">
            <v>106.55700000000002</v>
          </cell>
        </row>
        <row r="287">
          <cell r="A287">
            <v>56000</v>
          </cell>
          <cell r="B287" t="str">
            <v>Sarjeta retangular de concreto armado - tipo IV</v>
          </cell>
          <cell r="C287" t="str">
            <v>m</v>
          </cell>
          <cell r="D287">
            <v>133.35300000000001</v>
          </cell>
        </row>
        <row r="288">
          <cell r="A288">
            <v>56050</v>
          </cell>
          <cell r="B288" t="str">
            <v>Sarjeta de terraceamento</v>
          </cell>
          <cell r="C288" t="str">
            <v>m</v>
          </cell>
          <cell r="D288">
            <v>14.355</v>
          </cell>
        </row>
        <row r="289">
          <cell r="A289">
            <v>56150</v>
          </cell>
          <cell r="B289" t="str">
            <v>Banqueta de condução - tipo I</v>
          </cell>
          <cell r="C289" t="str">
            <v>m</v>
          </cell>
          <cell r="D289">
            <v>14.322000000000001</v>
          </cell>
        </row>
        <row r="290">
          <cell r="A290">
            <v>56200</v>
          </cell>
          <cell r="B290" t="str">
            <v>Banqueta de condução - tipo II</v>
          </cell>
          <cell r="C290" t="str">
            <v>m</v>
          </cell>
          <cell r="D290">
            <v>11.704000000000002</v>
          </cell>
        </row>
        <row r="291">
          <cell r="A291">
            <v>56250</v>
          </cell>
          <cell r="B291" t="str">
            <v>Rápidos</v>
          </cell>
          <cell r="C291" t="str">
            <v>m</v>
          </cell>
          <cell r="D291">
            <v>13.893000000000002</v>
          </cell>
        </row>
        <row r="292">
          <cell r="A292">
            <v>56300</v>
          </cell>
          <cell r="B292" t="str">
            <v>Meio-fio de concreto simples</v>
          </cell>
          <cell r="C292" t="str">
            <v>m</v>
          </cell>
          <cell r="D292">
            <v>15.29</v>
          </cell>
        </row>
        <row r="293">
          <cell r="A293">
            <v>56350</v>
          </cell>
          <cell r="B293" t="str">
            <v>Meio-fio de concreto armado</v>
          </cell>
          <cell r="C293" t="str">
            <v>m</v>
          </cell>
          <cell r="D293">
            <v>28.083000000000002</v>
          </cell>
        </row>
        <row r="294">
          <cell r="A294">
            <v>56400</v>
          </cell>
          <cell r="B294" t="str">
            <v>Meio-fio de concreto 12 x 15 cm - moldado por extrusão</v>
          </cell>
          <cell r="C294" t="str">
            <v>m</v>
          </cell>
          <cell r="D294">
            <v>3.3</v>
          </cell>
        </row>
        <row r="295">
          <cell r="A295">
            <v>56450</v>
          </cell>
          <cell r="B295" t="str">
            <v>Travessia sobre sarjeta em acesso secundário</v>
          </cell>
          <cell r="C295" t="str">
            <v>m</v>
          </cell>
          <cell r="D295">
            <v>43.01</v>
          </cell>
        </row>
        <row r="296">
          <cell r="A296">
            <v>56500</v>
          </cell>
          <cell r="B296" t="str">
            <v>Travessia sobre valetão em acesso secundário</v>
          </cell>
          <cell r="C296" t="str">
            <v>m</v>
          </cell>
          <cell r="D296">
            <v>47.750999999999998</v>
          </cell>
        </row>
        <row r="297">
          <cell r="A297">
            <v>56550</v>
          </cell>
          <cell r="B297" t="str">
            <v>Caixa coletora com boca de lobo tipo C1 com H=2,0 m</v>
          </cell>
          <cell r="C297" t="str">
            <v>un</v>
          </cell>
          <cell r="D297">
            <v>563.32100000000003</v>
          </cell>
        </row>
        <row r="298">
          <cell r="A298">
            <v>56600</v>
          </cell>
          <cell r="B298" t="str">
            <v>Caixa coletora com boca de lobo tipo C2 com H=2,0 m</v>
          </cell>
          <cell r="C298" t="str">
            <v>un</v>
          </cell>
          <cell r="D298">
            <v>736.58200000000011</v>
          </cell>
        </row>
        <row r="299">
          <cell r="A299">
            <v>56650</v>
          </cell>
          <cell r="B299" t="str">
            <v>Caixa coletora com boca de lobo tipo C1 com H=3,0 m</v>
          </cell>
          <cell r="C299" t="str">
            <v>un</v>
          </cell>
          <cell r="D299">
            <v>872.322</v>
          </cell>
        </row>
        <row r="300">
          <cell r="A300">
            <v>56700</v>
          </cell>
          <cell r="B300" t="str">
            <v>Caixa coletora com boca de lobo tipo C2 com H=3,5 m</v>
          </cell>
          <cell r="C300" t="str">
            <v>un</v>
          </cell>
          <cell r="D300">
            <v>1008.04</v>
          </cell>
        </row>
        <row r="301">
          <cell r="A301">
            <v>57050</v>
          </cell>
          <cell r="B301" t="str">
            <v>Caixa coletora sobre galeria</v>
          </cell>
          <cell r="C301" t="str">
            <v>un</v>
          </cell>
          <cell r="D301">
            <v>306.15200000000004</v>
          </cell>
        </row>
        <row r="302">
          <cell r="A302">
            <v>57100</v>
          </cell>
          <cell r="B302" t="str">
            <v>Caixa coletora com boca de lobo - tipo I</v>
          </cell>
          <cell r="C302" t="str">
            <v>un</v>
          </cell>
          <cell r="D302">
            <v>959.81600000000003</v>
          </cell>
        </row>
        <row r="303">
          <cell r="A303">
            <v>57150</v>
          </cell>
          <cell r="B303" t="str">
            <v>Caixa coletora com boca de lobo - tipo II</v>
          </cell>
          <cell r="C303" t="str">
            <v>un</v>
          </cell>
          <cell r="D303">
            <v>807.279</v>
          </cell>
        </row>
        <row r="304">
          <cell r="A304">
            <v>57200</v>
          </cell>
          <cell r="B304" t="str">
            <v>Caixa coletora com boca de lobo para BSTC D=40 cm e H=1,5 m</v>
          </cell>
          <cell r="C304" t="str">
            <v>un</v>
          </cell>
          <cell r="D304">
            <v>473.572</v>
          </cell>
        </row>
        <row r="305">
          <cell r="A305">
            <v>57250</v>
          </cell>
          <cell r="B305" t="str">
            <v>Caixa coletora com boca de lobo para BSTC D=40 cm e H=2,0 m</v>
          </cell>
          <cell r="C305" t="str">
            <v>un</v>
          </cell>
          <cell r="D305">
            <v>586.86099999999999</v>
          </cell>
        </row>
        <row r="306">
          <cell r="A306">
            <v>57300</v>
          </cell>
          <cell r="B306" t="str">
            <v>Caixa coletora com boca de lobo para BSTC D=50 cm e H=1,5 m</v>
          </cell>
          <cell r="C306" t="str">
            <v>un</v>
          </cell>
          <cell r="D306">
            <v>500.20300000000009</v>
          </cell>
        </row>
        <row r="307">
          <cell r="A307">
            <v>57350</v>
          </cell>
          <cell r="B307" t="str">
            <v>Caixa coletora com boca de lobo para BSTC D=50 cm e H=2,0 m</v>
          </cell>
          <cell r="C307" t="str">
            <v>un</v>
          </cell>
          <cell r="D307">
            <v>619.78400000000011</v>
          </cell>
        </row>
        <row r="308">
          <cell r="A308">
            <v>57400</v>
          </cell>
          <cell r="B308" t="str">
            <v>Caixa coletora com boca de lobo para BSTC D=60 cm e H=1,5 m</v>
          </cell>
          <cell r="C308" t="str">
            <v>un</v>
          </cell>
          <cell r="D308">
            <v>528.24200000000008</v>
          </cell>
        </row>
        <row r="309">
          <cell r="A309">
            <v>57450</v>
          </cell>
          <cell r="B309" t="str">
            <v>Caixa coletora com boca de lobo para BSTC D=60 cm e H=2,0 m</v>
          </cell>
          <cell r="C309" t="str">
            <v>un</v>
          </cell>
          <cell r="D309">
            <v>655.86400000000003</v>
          </cell>
        </row>
        <row r="310">
          <cell r="A310">
            <v>57500</v>
          </cell>
          <cell r="B310" t="str">
            <v>Caixa coletora com boca de lobo para BSTC D=60 cm e H=2,5 m</v>
          </cell>
          <cell r="C310" t="str">
            <v>un</v>
          </cell>
          <cell r="D310">
            <v>783.53</v>
          </cell>
        </row>
        <row r="311">
          <cell r="A311">
            <v>57550</v>
          </cell>
          <cell r="B311" t="str">
            <v>Caixa coletora com boca de lobo para BSTC D=100 cm e H=2,0 m</v>
          </cell>
          <cell r="C311" t="str">
            <v>un</v>
          </cell>
          <cell r="D311">
            <v>758.56</v>
          </cell>
        </row>
        <row r="312">
          <cell r="A312">
            <v>57600</v>
          </cell>
          <cell r="B312" t="str">
            <v>Caixa coletora com boca de lobo para BSTC D=120 cm e H=2,0 m</v>
          </cell>
          <cell r="C312" t="str">
            <v>un</v>
          </cell>
          <cell r="D312">
            <v>802.86800000000005</v>
          </cell>
        </row>
        <row r="313">
          <cell r="A313">
            <v>57650</v>
          </cell>
          <cell r="B313" t="str">
            <v>Descida d'água para valetas de corte - tipo DDV</v>
          </cell>
          <cell r="C313" t="str">
            <v>m</v>
          </cell>
          <cell r="D313">
            <v>75.614000000000004</v>
          </cell>
        </row>
        <row r="314">
          <cell r="A314">
            <v>57700</v>
          </cell>
          <cell r="B314" t="str">
            <v>Entrada d'água para descida tipo DDV</v>
          </cell>
          <cell r="C314" t="str">
            <v>un</v>
          </cell>
          <cell r="D314">
            <v>68.893000000000015</v>
          </cell>
        </row>
        <row r="315">
          <cell r="A315">
            <v>57750</v>
          </cell>
          <cell r="B315" t="str">
            <v>Caixa de amortecimento para descida d'água tipo DDV</v>
          </cell>
          <cell r="C315" t="str">
            <v>un</v>
          </cell>
          <cell r="D315">
            <v>72.094000000000008</v>
          </cell>
        </row>
        <row r="316">
          <cell r="A316">
            <v>57800</v>
          </cell>
          <cell r="B316" t="str">
            <v>Descida d'água em cortes - tipo DD-1</v>
          </cell>
          <cell r="C316" t="str">
            <v>m</v>
          </cell>
          <cell r="D316">
            <v>114.697</v>
          </cell>
        </row>
        <row r="317">
          <cell r="A317">
            <v>57850</v>
          </cell>
          <cell r="B317" t="str">
            <v>Descida d'água em cortes - tipo DD-2</v>
          </cell>
          <cell r="C317" t="str">
            <v>m</v>
          </cell>
          <cell r="D317">
            <v>124.652</v>
          </cell>
        </row>
        <row r="318">
          <cell r="A318">
            <v>57900</v>
          </cell>
          <cell r="B318" t="str">
            <v>Descida d'água em cortes - tipo DD-3</v>
          </cell>
          <cell r="C318" t="str">
            <v>m</v>
          </cell>
          <cell r="D318">
            <v>134.54100000000003</v>
          </cell>
        </row>
        <row r="319">
          <cell r="A319">
            <v>57950</v>
          </cell>
          <cell r="B319" t="str">
            <v>Descida d'água em cortes - tipo DD-4</v>
          </cell>
          <cell r="C319" t="str">
            <v>m</v>
          </cell>
          <cell r="D319">
            <v>183.79900000000001</v>
          </cell>
        </row>
        <row r="320">
          <cell r="A320">
            <v>58000</v>
          </cell>
          <cell r="B320" t="str">
            <v>Descida d'água em cortes - tipo DD-5</v>
          </cell>
          <cell r="C320" t="str">
            <v>m</v>
          </cell>
          <cell r="D320">
            <v>207.119</v>
          </cell>
        </row>
        <row r="321">
          <cell r="A321">
            <v>58050</v>
          </cell>
          <cell r="B321" t="str">
            <v>Descida d'água em cortes - tipo DD-6</v>
          </cell>
          <cell r="C321" t="str">
            <v>m</v>
          </cell>
          <cell r="D321">
            <v>229.53700000000001</v>
          </cell>
        </row>
        <row r="322">
          <cell r="A322">
            <v>58100</v>
          </cell>
          <cell r="B322" t="str">
            <v>Descida d'água em aterros - tipo DD-1</v>
          </cell>
          <cell r="C322" t="str">
            <v>m</v>
          </cell>
          <cell r="D322">
            <v>146.22300000000001</v>
          </cell>
        </row>
        <row r="323">
          <cell r="A323">
            <v>58150</v>
          </cell>
          <cell r="B323" t="str">
            <v>Descida d'água em aterros - tipo DD-2</v>
          </cell>
          <cell r="C323" t="str">
            <v>m</v>
          </cell>
          <cell r="D323">
            <v>162.30500000000001</v>
          </cell>
        </row>
        <row r="324">
          <cell r="A324">
            <v>58200</v>
          </cell>
          <cell r="B324" t="str">
            <v>Descida d'água em aterros - tipo DD-3</v>
          </cell>
          <cell r="C324" t="str">
            <v>m</v>
          </cell>
          <cell r="D324">
            <v>178.11199999999999</v>
          </cell>
        </row>
        <row r="325">
          <cell r="A325">
            <v>58250</v>
          </cell>
          <cell r="B325" t="str">
            <v>Descida d'água em aterros - tipo DD-4</v>
          </cell>
          <cell r="C325" t="str">
            <v>m</v>
          </cell>
          <cell r="D325">
            <v>241.86800000000002</v>
          </cell>
        </row>
        <row r="326">
          <cell r="A326">
            <v>58300</v>
          </cell>
          <cell r="B326" t="str">
            <v>Descida d'água em aterros - tipo DD-5</v>
          </cell>
          <cell r="C326" t="str">
            <v>m</v>
          </cell>
          <cell r="D326">
            <v>296.29600000000005</v>
          </cell>
        </row>
        <row r="327">
          <cell r="A327">
            <v>58350</v>
          </cell>
          <cell r="B327" t="str">
            <v>Descida d'água em aterros - tipo DD-6</v>
          </cell>
          <cell r="C327" t="str">
            <v>m</v>
          </cell>
          <cell r="D327">
            <v>309.96900000000005</v>
          </cell>
        </row>
        <row r="328">
          <cell r="A328">
            <v>58400</v>
          </cell>
          <cell r="B328" t="str">
            <v>Descida d'água em aterros para BTTC D= 120 cm</v>
          </cell>
          <cell r="C328" t="str">
            <v>m</v>
          </cell>
          <cell r="D328">
            <v>545.18200000000002</v>
          </cell>
        </row>
        <row r="329">
          <cell r="A329">
            <v>58450</v>
          </cell>
          <cell r="B329" t="str">
            <v>Boca para descida d'água em cortes - tipo DD-1</v>
          </cell>
          <cell r="C329" t="str">
            <v>un</v>
          </cell>
          <cell r="D329">
            <v>115.89600000000002</v>
          </cell>
        </row>
        <row r="330">
          <cell r="A330">
            <v>58500</v>
          </cell>
          <cell r="B330" t="str">
            <v>Boca para descida d'água em cortes - tipo DD-2</v>
          </cell>
          <cell r="C330" t="str">
            <v>un</v>
          </cell>
          <cell r="D330">
            <v>127.79800000000002</v>
          </cell>
        </row>
        <row r="331">
          <cell r="A331">
            <v>58550</v>
          </cell>
          <cell r="B331" t="str">
            <v>Boca para descida d'água em cortes - tipo DD-3</v>
          </cell>
          <cell r="C331" t="str">
            <v>un</v>
          </cell>
          <cell r="D331">
            <v>140.15100000000001</v>
          </cell>
        </row>
        <row r="332">
          <cell r="A332">
            <v>58600</v>
          </cell>
          <cell r="B332" t="str">
            <v>Boca para descida d'água em cortes - tipo DD-4</v>
          </cell>
          <cell r="C332" t="str">
            <v>un</v>
          </cell>
          <cell r="D332">
            <v>201.476</v>
          </cell>
        </row>
        <row r="333">
          <cell r="A333">
            <v>58650</v>
          </cell>
          <cell r="B333" t="str">
            <v>Boca para descida d'água em cortes - tipo DD-5</v>
          </cell>
          <cell r="C333" t="str">
            <v>un</v>
          </cell>
          <cell r="D333">
            <v>231.11</v>
          </cell>
        </row>
        <row r="334">
          <cell r="A334">
            <v>58700</v>
          </cell>
          <cell r="B334" t="str">
            <v>Boca para descida d'água em cortes - tipo DD-6</v>
          </cell>
          <cell r="C334" t="str">
            <v>un</v>
          </cell>
          <cell r="D334">
            <v>258.786</v>
          </cell>
        </row>
        <row r="335">
          <cell r="A335">
            <v>58750</v>
          </cell>
          <cell r="B335" t="str">
            <v>Boca para descida d'água em aterros - tipo DD-1</v>
          </cell>
          <cell r="C335" t="str">
            <v>un</v>
          </cell>
          <cell r="D335">
            <v>273.28399999999999</v>
          </cell>
        </row>
        <row r="336">
          <cell r="A336">
            <v>58800</v>
          </cell>
          <cell r="B336" t="str">
            <v>Boca para descida d'água em aterros - tipo DD-2</v>
          </cell>
          <cell r="C336" t="str">
            <v>un</v>
          </cell>
          <cell r="D336">
            <v>382.822</v>
          </cell>
        </row>
        <row r="337">
          <cell r="A337">
            <v>58850</v>
          </cell>
          <cell r="B337" t="str">
            <v>Boca para descida d'água em aterros - tipo DD-3</v>
          </cell>
          <cell r="C337" t="str">
            <v>un</v>
          </cell>
          <cell r="D337">
            <v>474.29800000000006</v>
          </cell>
        </row>
        <row r="338">
          <cell r="A338">
            <v>58900</v>
          </cell>
          <cell r="B338" t="str">
            <v>Boca para descida d'água em aterros - tipo DD-4</v>
          </cell>
          <cell r="C338" t="str">
            <v>un</v>
          </cell>
          <cell r="D338">
            <v>395.62600000000003</v>
          </cell>
        </row>
        <row r="339">
          <cell r="A339">
            <v>58950</v>
          </cell>
          <cell r="B339" t="str">
            <v>Boca para descida d'água em aterros - tipo DD-5</v>
          </cell>
          <cell r="C339" t="str">
            <v>un</v>
          </cell>
          <cell r="D339">
            <v>565.36700000000008</v>
          </cell>
        </row>
        <row r="340">
          <cell r="A340">
            <v>59000</v>
          </cell>
          <cell r="B340" t="str">
            <v>Boca para descida d'água em aterros - tipo DD-6</v>
          </cell>
          <cell r="C340" t="str">
            <v>un</v>
          </cell>
          <cell r="D340">
            <v>757.39400000000001</v>
          </cell>
        </row>
        <row r="341">
          <cell r="A341">
            <v>59050</v>
          </cell>
          <cell r="B341" t="str">
            <v>Boca para descida d'água em aterros para BTTC D=120 cm</v>
          </cell>
          <cell r="C341" t="str">
            <v>un</v>
          </cell>
          <cell r="D341">
            <v>959.68400000000008</v>
          </cell>
        </row>
        <row r="342">
          <cell r="A342">
            <v>59100</v>
          </cell>
          <cell r="B342" t="str">
            <v>Caixa para descida d'água em aterros - tipo DD-1</v>
          </cell>
          <cell r="C342" t="str">
            <v>un</v>
          </cell>
          <cell r="D342">
            <v>141.328</v>
          </cell>
        </row>
        <row r="343">
          <cell r="A343">
            <v>59150</v>
          </cell>
          <cell r="B343" t="str">
            <v>Caixa para descida d'água em aterros - tipo DD-2</v>
          </cell>
          <cell r="C343" t="str">
            <v>un</v>
          </cell>
          <cell r="D343">
            <v>151.78900000000002</v>
          </cell>
        </row>
        <row r="344">
          <cell r="A344">
            <v>59200</v>
          </cell>
          <cell r="B344" t="str">
            <v>Caixa para descida d'água em aterros - tipo DD-3</v>
          </cell>
          <cell r="C344" t="str">
            <v>un</v>
          </cell>
          <cell r="D344">
            <v>161.85399999999998</v>
          </cell>
        </row>
        <row r="345">
          <cell r="A345">
            <v>59250</v>
          </cell>
          <cell r="B345" t="str">
            <v>Caixa para descida d'água em aterros - tipo DD-4</v>
          </cell>
          <cell r="C345" t="str">
            <v>un</v>
          </cell>
          <cell r="D345">
            <v>203.22499999999999</v>
          </cell>
        </row>
        <row r="346">
          <cell r="A346">
            <v>59300</v>
          </cell>
          <cell r="B346" t="str">
            <v>Caixa para descida d'água em aterros - tipo DD-5</v>
          </cell>
          <cell r="C346" t="str">
            <v>un</v>
          </cell>
          <cell r="D346">
            <v>236.52200000000002</v>
          </cell>
        </row>
        <row r="347">
          <cell r="A347">
            <v>59350</v>
          </cell>
          <cell r="B347" t="str">
            <v>Caixa para descida d'água em aterros - tipo DD-6</v>
          </cell>
          <cell r="C347" t="str">
            <v>un</v>
          </cell>
          <cell r="D347">
            <v>247.43400000000003</v>
          </cell>
        </row>
        <row r="348">
          <cell r="A348">
            <v>59400</v>
          </cell>
          <cell r="B348" t="str">
            <v>Caixa para descida d'água em aterros para BTTC de D=120 cm</v>
          </cell>
          <cell r="C348" t="str">
            <v>un</v>
          </cell>
          <cell r="D348">
            <v>410.02499999999998</v>
          </cell>
        </row>
        <row r="349">
          <cell r="A349">
            <v>59450</v>
          </cell>
          <cell r="B349" t="str">
            <v>Caixa coletora com boca de lobo - Tipo C-1 com H=2,0 m</v>
          </cell>
          <cell r="C349" t="str">
            <v>un</v>
          </cell>
          <cell r="D349">
            <v>563.32100000000003</v>
          </cell>
        </row>
        <row r="350">
          <cell r="A350">
            <v>59500</v>
          </cell>
          <cell r="B350" t="str">
            <v>Caixa coletora com boca de lobo - Tipo C-2 com H=2,0 m</v>
          </cell>
          <cell r="C350" t="str">
            <v>un</v>
          </cell>
          <cell r="D350">
            <v>600.85300000000007</v>
          </cell>
        </row>
        <row r="351">
          <cell r="A351">
            <v>59550</v>
          </cell>
          <cell r="B351" t="str">
            <v>Caixa de inspeção de esgoto com D=60 cm</v>
          </cell>
          <cell r="C351" t="str">
            <v>un</v>
          </cell>
          <cell r="D351">
            <v>60.137000000000008</v>
          </cell>
        </row>
        <row r="352">
          <cell r="A352">
            <v>59650</v>
          </cell>
          <cell r="B352" t="str">
            <v>Dreno tipo I - execução</v>
          </cell>
          <cell r="C352" t="str">
            <v>m</v>
          </cell>
          <cell r="D352">
            <v>24.508000000000003</v>
          </cell>
        </row>
        <row r="353">
          <cell r="A353">
            <v>59700</v>
          </cell>
          <cell r="B353" t="str">
            <v>Dreno tipo II - execução</v>
          </cell>
          <cell r="C353" t="str">
            <v>m</v>
          </cell>
          <cell r="D353">
            <v>30.052000000000003</v>
          </cell>
        </row>
        <row r="354">
          <cell r="A354">
            <v>59750</v>
          </cell>
          <cell r="B354" t="str">
            <v>Dreno tipo III - execução</v>
          </cell>
          <cell r="C354" t="str">
            <v>m</v>
          </cell>
          <cell r="D354">
            <v>39.589000000000006</v>
          </cell>
        </row>
        <row r="355">
          <cell r="A355">
            <v>59800</v>
          </cell>
          <cell r="B355" t="str">
            <v>Dreno tipo IV - execução</v>
          </cell>
          <cell r="C355" t="str">
            <v>m</v>
          </cell>
          <cell r="D355">
            <v>19.932000000000002</v>
          </cell>
        </row>
        <row r="356">
          <cell r="A356">
            <v>59850</v>
          </cell>
          <cell r="B356" t="str">
            <v>Dreno tipo V - execução</v>
          </cell>
          <cell r="C356" t="str">
            <v>m</v>
          </cell>
          <cell r="D356">
            <v>21.494</v>
          </cell>
        </row>
        <row r="357">
          <cell r="A357">
            <v>59900</v>
          </cell>
          <cell r="B357" t="str">
            <v>Dreno tipo VI - execução</v>
          </cell>
          <cell r="C357" t="str">
            <v>m</v>
          </cell>
          <cell r="D357">
            <v>2.1230000000000002</v>
          </cell>
        </row>
        <row r="358">
          <cell r="A358">
            <v>60000</v>
          </cell>
          <cell r="B358" t="str">
            <v>Dreno tipo VII - execução</v>
          </cell>
          <cell r="C358" t="str">
            <v>m</v>
          </cell>
          <cell r="D358">
            <v>1.298</v>
          </cell>
        </row>
        <row r="359">
          <cell r="A359">
            <v>60050</v>
          </cell>
          <cell r="B359" t="str">
            <v>Dreno tipo VIII - execução</v>
          </cell>
          <cell r="C359" t="str">
            <v>m</v>
          </cell>
          <cell r="D359">
            <v>2.4859999999999998</v>
          </cell>
        </row>
        <row r="360">
          <cell r="A360">
            <v>60100</v>
          </cell>
          <cell r="B360" t="str">
            <v>Dreno tipo IX - execução</v>
          </cell>
          <cell r="C360" t="str">
            <v>m</v>
          </cell>
          <cell r="D360">
            <v>4.5210000000000008</v>
          </cell>
        </row>
        <row r="361">
          <cell r="A361">
            <v>60150</v>
          </cell>
          <cell r="B361" t="str">
            <v>Dreno tipo X - execução</v>
          </cell>
          <cell r="C361" t="str">
            <v>m</v>
          </cell>
          <cell r="D361">
            <v>35.299000000000007</v>
          </cell>
        </row>
        <row r="362">
          <cell r="A362">
            <v>60200</v>
          </cell>
          <cell r="B362" t="str">
            <v>Dreno tipo XI - execução</v>
          </cell>
          <cell r="C362" t="str">
            <v>m</v>
          </cell>
          <cell r="D362">
            <v>70.928000000000011</v>
          </cell>
        </row>
        <row r="363">
          <cell r="A363">
            <v>60250</v>
          </cell>
          <cell r="B363" t="str">
            <v>Dreno tipo XII - execução</v>
          </cell>
          <cell r="C363" t="str">
            <v>m</v>
          </cell>
          <cell r="D363">
            <v>59.092000000000006</v>
          </cell>
        </row>
        <row r="364">
          <cell r="A364">
            <v>60300</v>
          </cell>
          <cell r="B364" t="str">
            <v>Dreno tipo XIII - execução</v>
          </cell>
          <cell r="C364" t="str">
            <v>m</v>
          </cell>
          <cell r="D364">
            <v>53.515000000000001</v>
          </cell>
        </row>
        <row r="365">
          <cell r="A365">
            <v>60350</v>
          </cell>
          <cell r="B365" t="str">
            <v>Dreno tipo XIV - execução</v>
          </cell>
          <cell r="C365" t="str">
            <v>m</v>
          </cell>
          <cell r="D365">
            <v>41.69</v>
          </cell>
        </row>
        <row r="366">
          <cell r="A366">
            <v>60400</v>
          </cell>
          <cell r="B366" t="str">
            <v>Dreno tipo XV - execução</v>
          </cell>
          <cell r="C366" t="str">
            <v>m</v>
          </cell>
          <cell r="D366">
            <v>67.969000000000008</v>
          </cell>
        </row>
        <row r="367">
          <cell r="A367">
            <v>60450</v>
          </cell>
          <cell r="B367" t="str">
            <v>Dreno tipo XVI - execução</v>
          </cell>
          <cell r="C367" t="str">
            <v>m</v>
          </cell>
          <cell r="D367">
            <v>50.622000000000007</v>
          </cell>
        </row>
        <row r="368">
          <cell r="A368">
            <v>60500</v>
          </cell>
          <cell r="B368" t="str">
            <v>Dreno tipo XVII - execução</v>
          </cell>
          <cell r="C368" t="str">
            <v>m</v>
          </cell>
          <cell r="D368">
            <v>57.408999999999999</v>
          </cell>
        </row>
        <row r="369">
          <cell r="A369">
            <v>60550</v>
          </cell>
          <cell r="B369" t="str">
            <v>Dreno tipo XVIII - execução</v>
          </cell>
          <cell r="C369" t="str">
            <v>m</v>
          </cell>
          <cell r="D369">
            <v>40.006999999999998</v>
          </cell>
        </row>
        <row r="370">
          <cell r="A370">
            <v>60600</v>
          </cell>
          <cell r="B370" t="str">
            <v>Dreno tipo XIX - execução</v>
          </cell>
          <cell r="C370" t="str">
            <v>m</v>
          </cell>
          <cell r="D370">
            <v>52.833000000000006</v>
          </cell>
        </row>
        <row r="371">
          <cell r="A371">
            <v>60650</v>
          </cell>
          <cell r="B371" t="str">
            <v>Dreno tipo XX - execução</v>
          </cell>
          <cell r="C371" t="str">
            <v>m</v>
          </cell>
          <cell r="D371">
            <v>35.244</v>
          </cell>
        </row>
        <row r="372">
          <cell r="A372">
            <v>60750</v>
          </cell>
          <cell r="B372" t="str">
            <v>Dreno 0,5x2,0 m - com brita e bidim</v>
          </cell>
          <cell r="C372" t="str">
            <v>m</v>
          </cell>
          <cell r="D372">
            <v>38.907000000000004</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8.8109999999999999</v>
          </cell>
        </row>
        <row r="375">
          <cell r="A375">
            <v>61000</v>
          </cell>
          <cell r="B375" t="str">
            <v>Dreno 0,5x0,6 m - com areia</v>
          </cell>
          <cell r="C375" t="str">
            <v>m</v>
          </cell>
          <cell r="D375">
            <v>3.8940000000000006</v>
          </cell>
        </row>
        <row r="376">
          <cell r="A376">
            <v>61200</v>
          </cell>
          <cell r="B376" t="str">
            <v>Dreno tipo XXI</v>
          </cell>
          <cell r="C376" t="str">
            <v>m</v>
          </cell>
          <cell r="D376">
            <v>17.16</v>
          </cell>
        </row>
        <row r="377">
          <cell r="A377">
            <v>61250</v>
          </cell>
          <cell r="B377" t="str">
            <v>Dreno tipo XXII</v>
          </cell>
          <cell r="C377" t="str">
            <v>m</v>
          </cell>
          <cell r="D377">
            <v>17.578000000000003</v>
          </cell>
        </row>
        <row r="378">
          <cell r="A378">
            <v>61300</v>
          </cell>
          <cell r="B378" t="str">
            <v>Dreno tipo XXIII</v>
          </cell>
          <cell r="C378" t="str">
            <v>m</v>
          </cell>
          <cell r="D378">
            <v>1.298</v>
          </cell>
        </row>
        <row r="379">
          <cell r="A379">
            <v>61350</v>
          </cell>
          <cell r="B379" t="str">
            <v>Saida para drenos profundos - tipo U</v>
          </cell>
          <cell r="C379" t="str">
            <v>un</v>
          </cell>
          <cell r="D379">
            <v>47.872000000000007</v>
          </cell>
        </row>
        <row r="380">
          <cell r="A380">
            <v>61400</v>
          </cell>
          <cell r="B380" t="str">
            <v>Saída para drenos profundos - tipo L</v>
          </cell>
          <cell r="C380" t="str">
            <v>un</v>
          </cell>
          <cell r="D380">
            <v>22.099</v>
          </cell>
        </row>
        <row r="381">
          <cell r="A381">
            <v>61450</v>
          </cell>
          <cell r="B381" t="str">
            <v>Fornecimento e assentamento de tubo para saida de dreno</v>
          </cell>
          <cell r="C381" t="str">
            <v>un</v>
          </cell>
          <cell r="D381">
            <v>8.4920000000000009</v>
          </cell>
        </row>
        <row r="382">
          <cell r="A382">
            <v>61500</v>
          </cell>
          <cell r="B382" t="str">
            <v>execução do revestimento de valas de gabião - H=30 cm</v>
          </cell>
          <cell r="C382" t="str">
            <v>m2</v>
          </cell>
          <cell r="D382">
            <v>35.380000000000003</v>
          </cell>
        </row>
        <row r="383">
          <cell r="A383">
            <v>65000</v>
          </cell>
          <cell r="B383" t="str">
            <v>Esc. mec. de valas p/obras de arte correntes - 1a. categoria</v>
          </cell>
          <cell r="C383" t="str">
            <v>m3</v>
          </cell>
          <cell r="D383">
            <v>4.1500000000000004</v>
          </cell>
        </row>
        <row r="384">
          <cell r="A384">
            <v>65050</v>
          </cell>
          <cell r="B384" t="str">
            <v>Esc. mec. de valas p/obras de arte correntes - 2a. categoria</v>
          </cell>
          <cell r="C384" t="str">
            <v>m3</v>
          </cell>
          <cell r="D384">
            <v>5.29</v>
          </cell>
        </row>
        <row r="385">
          <cell r="A385">
            <v>65100</v>
          </cell>
          <cell r="B385" t="str">
            <v>Esc. mec. de valas p/obras de arte correntes - 3a. categoria</v>
          </cell>
          <cell r="C385" t="str">
            <v>m3</v>
          </cell>
          <cell r="D385">
            <v>32.49</v>
          </cell>
        </row>
        <row r="386">
          <cell r="A386">
            <v>65150</v>
          </cell>
          <cell r="B386" t="str">
            <v>Escavação manual de solos</v>
          </cell>
          <cell r="C386" t="str">
            <v>m3</v>
          </cell>
          <cell r="D386">
            <v>12.15</v>
          </cell>
        </row>
        <row r="387">
          <cell r="A387">
            <v>65200</v>
          </cell>
          <cell r="B387" t="str">
            <v>Reaterro e apiloamento em camadas de 20 cm</v>
          </cell>
          <cell r="C387" t="str">
            <v>m3</v>
          </cell>
          <cell r="D387">
            <v>3.8</v>
          </cell>
        </row>
        <row r="388">
          <cell r="A388">
            <v>65850</v>
          </cell>
          <cell r="B388" t="str">
            <v>Execução de galerias D=40 cm</v>
          </cell>
          <cell r="C388" t="str">
            <v>m</v>
          </cell>
          <cell r="D388">
            <v>17.489999999999998</v>
          </cell>
        </row>
        <row r="389">
          <cell r="A389">
            <v>65900</v>
          </cell>
          <cell r="B389" t="str">
            <v>Execução de galerias D=60 cm</v>
          </cell>
          <cell r="C389" t="str">
            <v>m</v>
          </cell>
          <cell r="D389">
            <v>31.119000000000003</v>
          </cell>
        </row>
        <row r="390">
          <cell r="A390">
            <v>65940</v>
          </cell>
          <cell r="B390" t="str">
            <v>Corpo de BSTC D=20 cm com lastro de brita</v>
          </cell>
          <cell r="C390" t="str">
            <v>m</v>
          </cell>
          <cell r="D390">
            <v>14.52</v>
          </cell>
        </row>
        <row r="391">
          <cell r="A391">
            <v>65950</v>
          </cell>
          <cell r="B391" t="str">
            <v>Corpo de BSTC D=30 cm com lastro de brita</v>
          </cell>
          <cell r="C391" t="str">
            <v>m</v>
          </cell>
          <cell r="D391">
            <v>15.774000000000001</v>
          </cell>
        </row>
        <row r="392">
          <cell r="A392">
            <v>66000</v>
          </cell>
          <cell r="B392" t="str">
            <v>Corpo de BSTC D=40 cm com lastro de brita</v>
          </cell>
          <cell r="C392" t="str">
            <v>m</v>
          </cell>
          <cell r="D392">
            <v>20.954999999999998</v>
          </cell>
        </row>
        <row r="393">
          <cell r="A393">
            <v>66050</v>
          </cell>
          <cell r="B393" t="str">
            <v>Corpo de BSTC D=50 cm com lastro de brita</v>
          </cell>
          <cell r="C393" t="str">
            <v>m</v>
          </cell>
          <cell r="D393">
            <v>33.923999999999999</v>
          </cell>
        </row>
        <row r="394">
          <cell r="A394">
            <v>66100</v>
          </cell>
          <cell r="B394" t="str">
            <v>Corpo de BSTC D=60 cm com lastro de brita</v>
          </cell>
          <cell r="C394" t="str">
            <v>m</v>
          </cell>
          <cell r="D394">
            <v>42.493000000000009</v>
          </cell>
        </row>
        <row r="395">
          <cell r="A395">
            <v>66150</v>
          </cell>
          <cell r="B395" t="str">
            <v>Corpo de BSTC D=60 cm com lastro de brita - tubo CA 1</v>
          </cell>
          <cell r="C395" t="str">
            <v>m</v>
          </cell>
          <cell r="D395">
            <v>71.885000000000005</v>
          </cell>
        </row>
        <row r="396">
          <cell r="A396">
            <v>66200</v>
          </cell>
          <cell r="B396" t="str">
            <v>Corpo de BSTC D=60 cm com berço de concreto - tubo CA 2</v>
          </cell>
          <cell r="C396" t="str">
            <v>m</v>
          </cell>
          <cell r="D396">
            <v>121.03300000000002</v>
          </cell>
        </row>
        <row r="397">
          <cell r="A397">
            <v>66250</v>
          </cell>
          <cell r="B397" t="str">
            <v>Corpo de BSTC D=80 cm com berço de concreto - tubo CA 2</v>
          </cell>
          <cell r="C397" t="str">
            <v>m</v>
          </cell>
          <cell r="D397">
            <v>166.28700000000001</v>
          </cell>
        </row>
        <row r="398">
          <cell r="A398">
            <v>66300</v>
          </cell>
          <cell r="B398" t="str">
            <v>Corpo de BSTC D=100 cm com berço de concreto - tubo CA 2</v>
          </cell>
          <cell r="C398" t="str">
            <v>m</v>
          </cell>
          <cell r="D398">
            <v>227.78800000000004</v>
          </cell>
        </row>
        <row r="399">
          <cell r="A399">
            <v>66350</v>
          </cell>
          <cell r="B399" t="str">
            <v>Corpo de BSTC D=120 cm com berço de concreto - tubo CA 2</v>
          </cell>
          <cell r="C399" t="str">
            <v>m</v>
          </cell>
          <cell r="D399">
            <v>307.24100000000004</v>
          </cell>
        </row>
        <row r="400">
          <cell r="A400">
            <v>66400</v>
          </cell>
          <cell r="B400" t="str">
            <v>Corpo de BDTC D=80 cm com berço de concreto - tubo CA 2</v>
          </cell>
          <cell r="C400" t="str">
            <v>m</v>
          </cell>
          <cell r="D400">
            <v>307.93400000000003</v>
          </cell>
        </row>
        <row r="401">
          <cell r="A401">
            <v>66450</v>
          </cell>
          <cell r="B401" t="str">
            <v>Corpo de BDTC D=100 cm com berço de concreto - tubo CA 2</v>
          </cell>
          <cell r="C401" t="str">
            <v>m</v>
          </cell>
          <cell r="D401">
            <v>426.30500000000001</v>
          </cell>
        </row>
        <row r="402">
          <cell r="A402">
            <v>66500</v>
          </cell>
          <cell r="B402" t="str">
            <v>Corpo de BDTC D=120 cm com berço de concreto - tubo CA 2</v>
          </cell>
          <cell r="C402" t="str">
            <v>m</v>
          </cell>
          <cell r="D402">
            <v>576.51</v>
          </cell>
        </row>
        <row r="403">
          <cell r="A403">
            <v>66550</v>
          </cell>
          <cell r="B403" t="str">
            <v>Corpo de BTTC D=80 cm com berço de concreto - tubo CA 2</v>
          </cell>
          <cell r="C403" t="str">
            <v>m</v>
          </cell>
          <cell r="D403">
            <v>450.35100000000006</v>
          </cell>
        </row>
        <row r="404">
          <cell r="A404">
            <v>66600</v>
          </cell>
          <cell r="B404" t="str">
            <v>Corpo de BTTC D=100 cm com berço de concreto - tubo CA 2</v>
          </cell>
          <cell r="C404" t="str">
            <v>m</v>
          </cell>
          <cell r="D404">
            <v>625.40499999999997</v>
          </cell>
        </row>
        <row r="405">
          <cell r="A405">
            <v>66650</v>
          </cell>
          <cell r="B405" t="str">
            <v>Corpo de BTTC D=120 cm com berço de concreto - tubo CA 2</v>
          </cell>
          <cell r="C405" t="str">
            <v>m</v>
          </cell>
          <cell r="D405">
            <v>848.22100000000012</v>
          </cell>
        </row>
        <row r="406">
          <cell r="A406">
            <v>66700</v>
          </cell>
          <cell r="B406" t="str">
            <v>Corpo de BSTC D=80 cm com berço de concreto - tubo CA 3</v>
          </cell>
          <cell r="C406" t="str">
            <v>m</v>
          </cell>
          <cell r="D406">
            <v>163.22899999999998</v>
          </cell>
        </row>
        <row r="407">
          <cell r="A407">
            <v>66750</v>
          </cell>
          <cell r="B407" t="str">
            <v>Corpo de BSTC D=100 cm com berço de concreto - tubo CA 3</v>
          </cell>
          <cell r="C407" t="str">
            <v>m</v>
          </cell>
          <cell r="D407">
            <v>236.97300000000001</v>
          </cell>
        </row>
        <row r="408">
          <cell r="A408">
            <v>66800</v>
          </cell>
          <cell r="B408" t="str">
            <v>Corpo de BSTC D=120 cm com berço de concreto - tubo CA 3</v>
          </cell>
          <cell r="C408" t="str">
            <v>m</v>
          </cell>
          <cell r="D408">
            <v>307.24100000000004</v>
          </cell>
        </row>
        <row r="409">
          <cell r="A409">
            <v>66850</v>
          </cell>
          <cell r="B409" t="str">
            <v>Corpo de BDTC D=80 cm com berço de concreto - tubo CA 3</v>
          </cell>
          <cell r="C409" t="str">
            <v>m</v>
          </cell>
          <cell r="D409">
            <v>301.81800000000004</v>
          </cell>
        </row>
        <row r="410">
          <cell r="A410">
            <v>66900</v>
          </cell>
          <cell r="B410" t="str">
            <v>Corpo de BDTC D=100 cm com berço de concreto - tubo CA 3</v>
          </cell>
          <cell r="C410" t="str">
            <v>m</v>
          </cell>
          <cell r="D410">
            <v>444.67500000000001</v>
          </cell>
        </row>
        <row r="411">
          <cell r="A411">
            <v>66950</v>
          </cell>
          <cell r="B411" t="str">
            <v>Corpo de BDTC D=120 cm com berço de concreto - tubo CA 3</v>
          </cell>
          <cell r="C411" t="str">
            <v>m</v>
          </cell>
          <cell r="D411">
            <v>576.51</v>
          </cell>
        </row>
        <row r="412">
          <cell r="A412">
            <v>67000</v>
          </cell>
          <cell r="B412" t="str">
            <v>Corpo de BTTC D=80 cm com berço de concreto - tubo CA 3</v>
          </cell>
          <cell r="C412" t="str">
            <v>m</v>
          </cell>
          <cell r="D412">
            <v>441.16600000000005</v>
          </cell>
        </row>
        <row r="413">
          <cell r="A413">
            <v>67050</v>
          </cell>
          <cell r="B413" t="str">
            <v>Corpo de BTTC D=100 cm com berço de concreto - tubo CA 3</v>
          </cell>
          <cell r="C413" t="str">
            <v>m</v>
          </cell>
          <cell r="D413">
            <v>652.96</v>
          </cell>
        </row>
        <row r="414">
          <cell r="A414">
            <v>67100</v>
          </cell>
          <cell r="B414" t="str">
            <v>Corpo de BTTC D=120 cm com berço de concreto - tubo CA 3</v>
          </cell>
          <cell r="C414" t="str">
            <v>m</v>
          </cell>
          <cell r="D414">
            <v>848.22100000000012</v>
          </cell>
        </row>
        <row r="415">
          <cell r="A415">
            <v>67150</v>
          </cell>
          <cell r="B415" t="str">
            <v>Corpo de BSTC D=60 cm com enrocamento e laje de concreto</v>
          </cell>
          <cell r="C415" t="str">
            <v>m</v>
          </cell>
          <cell r="D415">
            <v>108.68</v>
          </cell>
        </row>
        <row r="416">
          <cell r="A416">
            <v>67200</v>
          </cell>
          <cell r="B416" t="str">
            <v>Corpo de BSTC D=80 cm com enrocamento e laje de concreto</v>
          </cell>
          <cell r="C416" t="str">
            <v>m</v>
          </cell>
          <cell r="D416">
            <v>142.90100000000001</v>
          </cell>
        </row>
        <row r="417">
          <cell r="A417">
            <v>67250</v>
          </cell>
          <cell r="B417" t="str">
            <v>Corpo de BSTC D=100 cm com enrocamento e laje de concreto</v>
          </cell>
          <cell r="C417" t="str">
            <v>m</v>
          </cell>
          <cell r="D417">
            <v>195.07400000000001</v>
          </cell>
        </row>
        <row r="418">
          <cell r="A418">
            <v>67300</v>
          </cell>
          <cell r="B418" t="str">
            <v>Corpo de BSTC D=120 cm com enrocamento e laje de concreto</v>
          </cell>
          <cell r="C418" t="str">
            <v>m</v>
          </cell>
          <cell r="D418">
            <v>263.89</v>
          </cell>
        </row>
        <row r="419">
          <cell r="A419">
            <v>67350</v>
          </cell>
          <cell r="B419" t="str">
            <v>Corpo de BSTC D=150 cm com enrocamento e laje de concreto</v>
          </cell>
          <cell r="C419" t="str">
            <v>m</v>
          </cell>
          <cell r="D419">
            <v>365.10100000000006</v>
          </cell>
        </row>
        <row r="420">
          <cell r="A420">
            <v>67400</v>
          </cell>
          <cell r="B420" t="str">
            <v>Corpo de BSTC D=200 cm com enrocamento e laje de concreto</v>
          </cell>
          <cell r="C420" t="str">
            <v>m</v>
          </cell>
          <cell r="D420">
            <v>626.64800000000002</v>
          </cell>
        </row>
        <row r="421">
          <cell r="A421">
            <v>67450</v>
          </cell>
          <cell r="B421" t="str">
            <v>Corpo de BDTC D=80 cm com enrocamento e laje de concreto</v>
          </cell>
          <cell r="C421" t="str">
            <v>m</v>
          </cell>
          <cell r="D421">
            <v>270.09399999999999</v>
          </cell>
        </row>
        <row r="422">
          <cell r="A422">
            <v>67500</v>
          </cell>
          <cell r="B422" t="str">
            <v>Corpo de BDTC D=100 cm com enrocamento e laje de concreto</v>
          </cell>
          <cell r="C422" t="str">
            <v>m</v>
          </cell>
          <cell r="D422">
            <v>371.66800000000001</v>
          </cell>
        </row>
        <row r="423">
          <cell r="A423">
            <v>67550</v>
          </cell>
          <cell r="B423" t="str">
            <v>Corpo de BDTC D=120 cm com enrocamento e laje de concreto</v>
          </cell>
          <cell r="C423" t="str">
            <v>m</v>
          </cell>
          <cell r="D423">
            <v>502.76600000000002</v>
          </cell>
        </row>
        <row r="424">
          <cell r="A424">
            <v>67600</v>
          </cell>
          <cell r="B424" t="str">
            <v>Corpo de BDTC D=150 cm com enrocamento e laje de concreto</v>
          </cell>
          <cell r="C424" t="str">
            <v>m</v>
          </cell>
          <cell r="D424">
            <v>709.44500000000005</v>
          </cell>
        </row>
        <row r="425">
          <cell r="A425">
            <v>67650</v>
          </cell>
          <cell r="B425" t="str">
            <v>Corpo de BDTC D=200 cm com enrocamento e laje de concreto</v>
          </cell>
          <cell r="C425" t="str">
            <v>m</v>
          </cell>
          <cell r="D425">
            <v>1224.905</v>
          </cell>
        </row>
        <row r="426">
          <cell r="A426">
            <v>67700</v>
          </cell>
          <cell r="B426" t="str">
            <v>Corpo de BTTC D=80 cm com enrocamento e laje de concreto</v>
          </cell>
          <cell r="C426" t="str">
            <v>m</v>
          </cell>
          <cell r="D426">
            <v>397.59500000000003</v>
          </cell>
        </row>
        <row r="427">
          <cell r="A427">
            <v>67750</v>
          </cell>
          <cell r="B427" t="str">
            <v>Corpo de BTTC D=100 cm com enrocamento e laje de concreto</v>
          </cell>
          <cell r="C427" t="str">
            <v>m</v>
          </cell>
          <cell r="D427">
            <v>548.85599999999999</v>
          </cell>
        </row>
        <row r="428">
          <cell r="A428">
            <v>67800</v>
          </cell>
          <cell r="B428" t="str">
            <v>Corpo de BTTC D=120 cm com enrocamento e laje de concreto</v>
          </cell>
          <cell r="C428" t="str">
            <v>m</v>
          </cell>
          <cell r="D428">
            <v>744.33699999999999</v>
          </cell>
        </row>
        <row r="429">
          <cell r="A429">
            <v>67850</v>
          </cell>
          <cell r="B429" t="str">
            <v>Corpo de BTTC D=150 cm com enrocamento e laje de concreto</v>
          </cell>
          <cell r="C429" t="str">
            <v>m</v>
          </cell>
          <cell r="D429">
            <v>1053.8110000000001</v>
          </cell>
        </row>
        <row r="430">
          <cell r="A430">
            <v>67900</v>
          </cell>
          <cell r="B430" t="str">
            <v>Corpo de BTTC D=200 cm com enrocamento e laje de concreto</v>
          </cell>
          <cell r="C430" t="str">
            <v>m</v>
          </cell>
          <cell r="D430">
            <v>1823.1949999999999</v>
          </cell>
        </row>
        <row r="431">
          <cell r="A431">
            <v>67950</v>
          </cell>
          <cell r="B431" t="str">
            <v>Corpo de BSTC D=80 cm c/ enroc. e laje de concreto - tubo CA 3</v>
          </cell>
          <cell r="C431" t="str">
            <v>m</v>
          </cell>
          <cell r="D431">
            <v>139.84300000000002</v>
          </cell>
        </row>
        <row r="432">
          <cell r="A432">
            <v>68000</v>
          </cell>
          <cell r="B432" t="str">
            <v>Corpo de BSTC D=100 cm c/ enroc. e laje de concreto - tubo CA 3</v>
          </cell>
          <cell r="C432" t="str">
            <v>m</v>
          </cell>
          <cell r="D432">
            <v>204.25900000000001</v>
          </cell>
        </row>
        <row r="433">
          <cell r="A433">
            <v>68050</v>
          </cell>
          <cell r="B433" t="str">
            <v>Corpo de BSTC D=120 cm c/ enroc. e laje de concreto - tubo CA 3</v>
          </cell>
          <cell r="C433" t="str">
            <v>m</v>
          </cell>
          <cell r="D433">
            <v>263.89</v>
          </cell>
        </row>
        <row r="434">
          <cell r="A434">
            <v>68100</v>
          </cell>
          <cell r="B434" t="str">
            <v>Corpo de BDTC D=80 cm c/ enroc. e laje de concreto - tubo CA 3</v>
          </cell>
          <cell r="C434" t="str">
            <v>m</v>
          </cell>
          <cell r="D434">
            <v>263.96700000000004</v>
          </cell>
        </row>
        <row r="435">
          <cell r="A435">
            <v>68150</v>
          </cell>
          <cell r="B435" t="str">
            <v>Corpo de BDTC D=100 cm c/ enroc. e laje de concreto - tubo CA 3</v>
          </cell>
          <cell r="C435" t="str">
            <v>m</v>
          </cell>
          <cell r="D435">
            <v>390.03800000000001</v>
          </cell>
        </row>
        <row r="436">
          <cell r="A436">
            <v>68200</v>
          </cell>
          <cell r="B436" t="str">
            <v>Corpo de BDTC D=120 cm c/ enroc. e laje de concreto - tubo CA 3</v>
          </cell>
          <cell r="C436" t="str">
            <v>m</v>
          </cell>
          <cell r="D436">
            <v>502.76600000000002</v>
          </cell>
        </row>
        <row r="437">
          <cell r="A437">
            <v>68250</v>
          </cell>
          <cell r="B437" t="str">
            <v>Corpo de BTTC D=80 cm c/ enroc. e laje de concreto - tubo CA 3</v>
          </cell>
          <cell r="C437" t="str">
            <v>m</v>
          </cell>
          <cell r="D437">
            <v>388.41</v>
          </cell>
        </row>
        <row r="438">
          <cell r="A438">
            <v>68300</v>
          </cell>
          <cell r="B438" t="str">
            <v>Corpo de BTTC D=100 cm c/ enroc. e laje de concreto - tubo CA 3</v>
          </cell>
          <cell r="C438" t="str">
            <v>m</v>
          </cell>
          <cell r="D438">
            <v>576.4</v>
          </cell>
        </row>
        <row r="439">
          <cell r="A439">
            <v>68350</v>
          </cell>
          <cell r="B439" t="str">
            <v>Corpo de BTTC D=120 cm c/ enroc. e laje de concreto - tubo CA 3</v>
          </cell>
          <cell r="C439" t="str">
            <v>m</v>
          </cell>
          <cell r="D439">
            <v>744.33699999999999</v>
          </cell>
        </row>
        <row r="440">
          <cell r="A440">
            <v>68400</v>
          </cell>
          <cell r="B440" t="str">
            <v>Corpo de BSCC de 1,3 x 2,0 m       1,0 &lt; H &lt;= 3,0 m</v>
          </cell>
          <cell r="C440" t="str">
            <v>m</v>
          </cell>
          <cell r="D440">
            <v>632.47800000000007</v>
          </cell>
        </row>
        <row r="441">
          <cell r="A441">
            <v>68450</v>
          </cell>
          <cell r="B441" t="str">
            <v>Corpo de BSCC de 1,3 x 2,0 m       3,0 &lt; H &lt;= 6,0 m</v>
          </cell>
          <cell r="C441" t="str">
            <v>m</v>
          </cell>
          <cell r="D441">
            <v>633.18200000000002</v>
          </cell>
        </row>
        <row r="442">
          <cell r="A442">
            <v>68500</v>
          </cell>
          <cell r="B442" t="str">
            <v>Corpo de BSCC de 1,6 x 2,4 m       1,0 &lt; H &lt;= 3,0 m</v>
          </cell>
          <cell r="C442" t="str">
            <v>m</v>
          </cell>
          <cell r="D442">
            <v>746.66899999999998</v>
          </cell>
        </row>
        <row r="443">
          <cell r="A443">
            <v>68550</v>
          </cell>
          <cell r="B443" t="str">
            <v>Corpo de BSCC de 1,5 x 1,5 m       1,0 &lt; H &lt;= 2,5 m</v>
          </cell>
          <cell r="C443" t="str">
            <v>m</v>
          </cell>
          <cell r="D443">
            <v>542.29999999999995</v>
          </cell>
        </row>
        <row r="444">
          <cell r="A444">
            <v>68600</v>
          </cell>
          <cell r="B444" t="str">
            <v>Corpo de BSCC de 1,9 x 2,9 m       1,0 &lt; H &lt;= 3,0 m</v>
          </cell>
          <cell r="C444" t="str">
            <v>m</v>
          </cell>
          <cell r="D444">
            <v>868.95600000000013</v>
          </cell>
        </row>
        <row r="445">
          <cell r="A445">
            <v>68650</v>
          </cell>
          <cell r="B445" t="str">
            <v>Corpo de BSCC de 2,0 x 1,5 m       1,0 &lt; H &lt;= 2,5 m</v>
          </cell>
          <cell r="C445" t="str">
            <v>m</v>
          </cell>
          <cell r="D445">
            <v>675.70799999999997</v>
          </cell>
        </row>
        <row r="446">
          <cell r="A446">
            <v>68700</v>
          </cell>
          <cell r="B446" t="str">
            <v>Corpo de BSCC de 2,0 x 2,0 m       1,0 &lt; H &lt;= 2,5 m</v>
          </cell>
          <cell r="C446" t="str">
            <v>m</v>
          </cell>
          <cell r="D446">
            <v>762.80600000000015</v>
          </cell>
        </row>
        <row r="447">
          <cell r="A447">
            <v>68750</v>
          </cell>
          <cell r="B447" t="str">
            <v>Corpo de BSCC de 2,1 x 3,2 m       1,0 &lt; H &lt;= 3,0 m</v>
          </cell>
          <cell r="C447" t="str">
            <v>m</v>
          </cell>
          <cell r="D447">
            <v>1038.4770000000001</v>
          </cell>
        </row>
        <row r="448">
          <cell r="A448">
            <v>68800</v>
          </cell>
          <cell r="B448" t="str">
            <v>Corpo de BSCC de 2,3 x 3,5 m       1,0 &lt; H &lt;= 3,0 m</v>
          </cell>
          <cell r="C448" t="str">
            <v>m</v>
          </cell>
          <cell r="D448">
            <v>1329.482</v>
          </cell>
        </row>
        <row r="449">
          <cell r="A449">
            <v>68850</v>
          </cell>
          <cell r="B449" t="str">
            <v>Corpo de BSCC de 2,5 x 2,0 m       1,0 &lt; H &lt;= 2,5 m</v>
          </cell>
          <cell r="C449" t="str">
            <v>m</v>
          </cell>
          <cell r="D449">
            <v>951.76400000000012</v>
          </cell>
        </row>
        <row r="450">
          <cell r="A450">
            <v>68900</v>
          </cell>
          <cell r="B450" t="str">
            <v>Corpo de BSCC de 2,5 x 2,5 m       1,0 &lt; H &lt;= 2,5 m</v>
          </cell>
          <cell r="C450" t="str">
            <v>m</v>
          </cell>
          <cell r="D450">
            <v>1118.92</v>
          </cell>
        </row>
        <row r="451">
          <cell r="A451">
            <v>68950</v>
          </cell>
          <cell r="B451" t="str">
            <v>Corpo de BSCC de 3,0 x 1,0 m       1,0 &lt; H &lt;= 2,5 m</v>
          </cell>
          <cell r="C451" t="str">
            <v>m</v>
          </cell>
          <cell r="D451">
            <v>1023.7590000000001</v>
          </cell>
        </row>
        <row r="452">
          <cell r="A452">
            <v>69000</v>
          </cell>
          <cell r="B452" t="str">
            <v>Corpo de BSCC de 3,0 x 2,0 m       1,0 &lt; H &lt;= 2,5 m</v>
          </cell>
          <cell r="C452" t="str">
            <v>m</v>
          </cell>
          <cell r="D452">
            <v>1142.1410000000001</v>
          </cell>
        </row>
        <row r="453">
          <cell r="A453">
            <v>69050</v>
          </cell>
          <cell r="B453" t="str">
            <v>Corpo de BSCC de 3,0 x 2,5 m       1,0 &lt; H &lt;= 2,5 m</v>
          </cell>
          <cell r="C453" t="str">
            <v>m</v>
          </cell>
          <cell r="D453">
            <v>1259.4340000000002</v>
          </cell>
        </row>
        <row r="454">
          <cell r="A454">
            <v>69100</v>
          </cell>
          <cell r="B454" t="str">
            <v>Corpo de BSCC de 3,0 x 3,0 m       1,0 &lt; H &lt;= 2,5 m</v>
          </cell>
          <cell r="C454" t="str">
            <v>m</v>
          </cell>
          <cell r="D454">
            <v>1452.88</v>
          </cell>
        </row>
        <row r="455">
          <cell r="A455">
            <v>69150</v>
          </cell>
          <cell r="B455" t="str">
            <v>Corpo de BSCC de 1,5 x 1,5 m       2,5 &lt; H &lt;= 5,0 m</v>
          </cell>
          <cell r="C455" t="str">
            <v>m</v>
          </cell>
          <cell r="D455">
            <v>589.61099999999999</v>
          </cell>
        </row>
        <row r="456">
          <cell r="A456">
            <v>69200</v>
          </cell>
          <cell r="B456" t="str">
            <v>Corpo de BSCC de 1,3 x 2,0 m       3,0 &lt; H &lt;= 6,0 m</v>
          </cell>
          <cell r="C456" t="str">
            <v>m</v>
          </cell>
          <cell r="D456">
            <v>632.47800000000007</v>
          </cell>
        </row>
        <row r="457">
          <cell r="A457">
            <v>69250</v>
          </cell>
          <cell r="B457" t="str">
            <v>Corpo de BSCC de 2,0 x 1,5 m       2,5 &lt; H &lt;= 5,0 m</v>
          </cell>
          <cell r="C457" t="str">
            <v>m</v>
          </cell>
          <cell r="D457">
            <v>770.86900000000003</v>
          </cell>
        </row>
        <row r="458">
          <cell r="A458">
            <v>69300</v>
          </cell>
          <cell r="B458" t="str">
            <v>Corpo de BSCC de 1,6 x 2,4 m      3,0 &lt; H &lt;= 6,0 m</v>
          </cell>
          <cell r="C458" t="str">
            <v>m</v>
          </cell>
          <cell r="D458">
            <v>760.03400000000011</v>
          </cell>
        </row>
        <row r="459">
          <cell r="A459">
            <v>69350</v>
          </cell>
          <cell r="B459" t="str">
            <v>Corpo de BSCC de 2,0 x 2,0 m       2,5 &lt; H &lt;= 5,0 m</v>
          </cell>
          <cell r="C459" t="str">
            <v>m</v>
          </cell>
          <cell r="D459">
            <v>889.50400000000002</v>
          </cell>
        </row>
        <row r="460">
          <cell r="A460">
            <v>69400</v>
          </cell>
          <cell r="B460" t="str">
            <v>Corpo de BSCC de 2,5 x 2,0 m       2,5 &lt; H &lt;= 5,0 m</v>
          </cell>
          <cell r="C460" t="str">
            <v>m</v>
          </cell>
          <cell r="D460">
            <v>1093.7740000000001</v>
          </cell>
        </row>
        <row r="461">
          <cell r="A461">
            <v>69450</v>
          </cell>
          <cell r="B461" t="str">
            <v>Corpo de BSCC de 2,5 x 2,5 m       2,5 &lt; H &lt;= 5,0 m</v>
          </cell>
          <cell r="C461" t="str">
            <v>m</v>
          </cell>
          <cell r="D461">
            <v>1249.2370000000001</v>
          </cell>
        </row>
        <row r="462">
          <cell r="A462">
            <v>69500</v>
          </cell>
          <cell r="B462" t="str">
            <v>Corpo de BSCC de 3,0 x 2,5 m       2,5 &lt; H &lt;= 5,0 m</v>
          </cell>
          <cell r="C462" t="str">
            <v>m</v>
          </cell>
          <cell r="D462">
            <v>1446.06</v>
          </cell>
        </row>
        <row r="463">
          <cell r="A463">
            <v>69550</v>
          </cell>
          <cell r="B463" t="str">
            <v>Corpo de BSCC de 3,0 x 3,0 m       2,5 &lt; H &lt;= 5,0 m</v>
          </cell>
          <cell r="C463" t="str">
            <v>m</v>
          </cell>
          <cell r="D463">
            <v>1726.5930000000003</v>
          </cell>
        </row>
        <row r="464">
          <cell r="A464">
            <v>69600</v>
          </cell>
          <cell r="B464" t="str">
            <v>Corpo de BSCC de 1,5 x 1,5 m       5,0 &lt; H &lt;= 7,5 m</v>
          </cell>
          <cell r="C464" t="str">
            <v>m</v>
          </cell>
          <cell r="D464">
            <v>662.51900000000001</v>
          </cell>
        </row>
        <row r="465">
          <cell r="A465">
            <v>69650</v>
          </cell>
          <cell r="B465" t="str">
            <v>Corpo de BSCC de 1,3 x 2,0 m       6,0 &lt; H &lt;= 9,0 m</v>
          </cell>
          <cell r="C465" t="str">
            <v>m</v>
          </cell>
          <cell r="D465">
            <v>636.61400000000003</v>
          </cell>
        </row>
        <row r="466">
          <cell r="A466">
            <v>69700</v>
          </cell>
          <cell r="B466" t="str">
            <v>Corpo de BSCC de 1,6 x 2,4 m       6,0 &lt; H &lt;= 9,0 m</v>
          </cell>
          <cell r="C466" t="str">
            <v>m</v>
          </cell>
          <cell r="D466">
            <v>824.47200000000009</v>
          </cell>
        </row>
        <row r="467">
          <cell r="A467">
            <v>69750</v>
          </cell>
          <cell r="B467" t="str">
            <v>Corpo de BSCC de 2,0 x 2,0 m       5,0 &lt; H &lt;= 7,5 m</v>
          </cell>
          <cell r="C467" t="str">
            <v>m</v>
          </cell>
          <cell r="D467">
            <v>1004.498</v>
          </cell>
        </row>
        <row r="468">
          <cell r="A468">
            <v>69800</v>
          </cell>
          <cell r="B468" t="str">
            <v>Corpo de BSCC de 2,5 x 2,0 m       5,0 &lt; H &lt;= 7,5 m</v>
          </cell>
          <cell r="C468" t="str">
            <v>m</v>
          </cell>
          <cell r="D468">
            <v>1224.6959999999999</v>
          </cell>
        </row>
        <row r="469">
          <cell r="A469">
            <v>69850</v>
          </cell>
          <cell r="B469" t="str">
            <v>Corpo de BSCC de 2,5 x 2,5 m       5,0 &lt; H &lt;= 7,5 m</v>
          </cell>
          <cell r="C469" t="str">
            <v>m</v>
          </cell>
          <cell r="D469">
            <v>1397.55</v>
          </cell>
        </row>
        <row r="470">
          <cell r="A470">
            <v>69900</v>
          </cell>
          <cell r="B470" t="str">
            <v>Corpo de BSCC de 3,0 x 2,0 m       2,5 &lt; H &lt;= 5,0 m</v>
          </cell>
          <cell r="C470" t="str">
            <v>m</v>
          </cell>
          <cell r="D470">
            <v>1316.557</v>
          </cell>
        </row>
        <row r="471">
          <cell r="A471">
            <v>69950</v>
          </cell>
          <cell r="B471" t="str">
            <v>Corpo de BSCC de 3,0 x 3,0 m       5,0 &lt; H &lt;= 7,5 m</v>
          </cell>
          <cell r="C471" t="str">
            <v>m</v>
          </cell>
          <cell r="D471">
            <v>1828.1670000000001</v>
          </cell>
        </row>
        <row r="472">
          <cell r="A472">
            <v>70000</v>
          </cell>
          <cell r="B472" t="str">
            <v>Corpo de BSCC de 2,0 x 1,5 m       7,5 &lt; H &lt;= 10,0 m</v>
          </cell>
          <cell r="C472" t="str">
            <v>m</v>
          </cell>
          <cell r="D472">
            <v>969.24300000000005</v>
          </cell>
        </row>
        <row r="473">
          <cell r="A473">
            <v>70050</v>
          </cell>
          <cell r="B473" t="str">
            <v>Corpo de BSCC de 2,0 x 2,0 m       7,5 &lt; H &lt;= 10,0 m</v>
          </cell>
          <cell r="C473" t="str">
            <v>m</v>
          </cell>
          <cell r="D473">
            <v>1094.3900000000001</v>
          </cell>
        </row>
        <row r="474">
          <cell r="A474">
            <v>70100</v>
          </cell>
          <cell r="B474" t="str">
            <v>Corpo de BSCC de 2,5 x 2,0 m       7,5 &lt; H &lt;= 10,0 m</v>
          </cell>
          <cell r="C474" t="str">
            <v>m</v>
          </cell>
          <cell r="D474">
            <v>1360.6780000000001</v>
          </cell>
        </row>
        <row r="475">
          <cell r="A475">
            <v>70150</v>
          </cell>
          <cell r="B475" t="str">
            <v>Corpo de BSCC de 2,5 x 2,5 m       7,5 &lt; H &lt;= 10,0 m</v>
          </cell>
          <cell r="C475" t="str">
            <v>m</v>
          </cell>
          <cell r="D475">
            <v>1560.3610000000001</v>
          </cell>
        </row>
        <row r="476">
          <cell r="A476">
            <v>70200</v>
          </cell>
          <cell r="B476" t="str">
            <v>Corpo de BSCC de 3,0 x 3,0 m       7,5 &lt; H &lt;= 10,0 m</v>
          </cell>
          <cell r="C476" t="str">
            <v>m</v>
          </cell>
          <cell r="D476">
            <v>2074.9080000000004</v>
          </cell>
        </row>
        <row r="477">
          <cell r="A477">
            <v>70250</v>
          </cell>
          <cell r="B477" t="str">
            <v>Corpo de BSCC de 1,5 x 1,5 m      10,0 &lt; H &lt;= 12,5 m</v>
          </cell>
          <cell r="C477" t="str">
            <v>m</v>
          </cell>
          <cell r="D477">
            <v>769.32900000000006</v>
          </cell>
        </row>
        <row r="478">
          <cell r="A478">
            <v>70300</v>
          </cell>
          <cell r="B478" t="str">
            <v>Corpo de BSCC de 2,0 x 2,0 m      10,0 &lt; H &lt;= 12,5 m</v>
          </cell>
          <cell r="C478" t="str">
            <v>m</v>
          </cell>
          <cell r="D478">
            <v>1165.153</v>
          </cell>
        </row>
        <row r="479">
          <cell r="A479">
            <v>70350</v>
          </cell>
          <cell r="B479" t="str">
            <v>Corpo de BSCC de 2,5 x 2,0 m      10,0 &lt; H &lt;= 12,5 m</v>
          </cell>
          <cell r="C479" t="str">
            <v>m</v>
          </cell>
          <cell r="D479">
            <v>1512.6870000000001</v>
          </cell>
        </row>
        <row r="480">
          <cell r="A480">
            <v>70400</v>
          </cell>
          <cell r="B480" t="str">
            <v>Corpo de BSCC de 2,5 x 2,5 m      10,0 &lt; H &lt;= 12,5 m</v>
          </cell>
          <cell r="C480" t="str">
            <v>m</v>
          </cell>
          <cell r="D480">
            <v>1673.0010000000002</v>
          </cell>
        </row>
        <row r="481">
          <cell r="A481">
            <v>70450</v>
          </cell>
          <cell r="B481" t="str">
            <v>Corpo de BSCC de 3,0 x 3,0 m      10,0 &lt; H &lt;= 12,5 m</v>
          </cell>
          <cell r="C481" t="str">
            <v>m</v>
          </cell>
          <cell r="D481">
            <v>2272.2150000000001</v>
          </cell>
        </row>
        <row r="482">
          <cell r="A482">
            <v>70455</v>
          </cell>
          <cell r="B482" t="str">
            <v>Corpo de BDCC de 1,5 x 1,0 m           0 &lt; H &lt;= 1,0 m</v>
          </cell>
          <cell r="C482" t="str">
            <v>m</v>
          </cell>
          <cell r="D482">
            <v>752.18</v>
          </cell>
        </row>
        <row r="483">
          <cell r="A483">
            <v>70500</v>
          </cell>
          <cell r="B483" t="str">
            <v>Corpo de BDCC de 1,5 x 1,5 m         1,0 &lt; H &lt;= 2,5 m</v>
          </cell>
          <cell r="C483" t="str">
            <v>m</v>
          </cell>
          <cell r="D483">
            <v>898.99700000000007</v>
          </cell>
        </row>
        <row r="484">
          <cell r="A484">
            <v>70550</v>
          </cell>
          <cell r="B484" t="str">
            <v>Corpo de BDCC de 2,0 x 1,5 m         1,0 &lt; H &lt;= 2,5 m</v>
          </cell>
          <cell r="C484" t="str">
            <v>m</v>
          </cell>
          <cell r="D484">
            <v>1114.6079999999999</v>
          </cell>
        </row>
        <row r="485">
          <cell r="A485">
            <v>70600</v>
          </cell>
          <cell r="B485" t="str">
            <v>Corpo de BDCC de 2,0 x 2,0 m         1,0 &lt; H &lt;= 2,5 m</v>
          </cell>
          <cell r="C485" t="str">
            <v>m</v>
          </cell>
          <cell r="D485">
            <v>1254.308</v>
          </cell>
        </row>
        <row r="486">
          <cell r="A486">
            <v>70650</v>
          </cell>
          <cell r="B486" t="str">
            <v>Corpo de BDCC de 2,5 x 2,0 m         1,0 &lt; H &lt;= 2,5 m</v>
          </cell>
          <cell r="C486" t="str">
            <v>m</v>
          </cell>
          <cell r="D486">
            <v>1553.3209999999999</v>
          </cell>
        </row>
        <row r="487">
          <cell r="A487">
            <v>70700</v>
          </cell>
          <cell r="B487" t="str">
            <v>Corpo de BDCC de 3,0 x 2,0 m         2,5 &lt; H &lt;= 5,0 m</v>
          </cell>
          <cell r="C487" t="str">
            <v>m</v>
          </cell>
          <cell r="D487">
            <v>2181.0250000000001</v>
          </cell>
        </row>
        <row r="488">
          <cell r="A488">
            <v>70750</v>
          </cell>
          <cell r="B488" t="str">
            <v>Corpo de BDCC de 2,3 x 3,5 m         1,5 &lt; H &lt;= 3,0 m</v>
          </cell>
          <cell r="C488" t="str">
            <v>m</v>
          </cell>
          <cell r="D488">
            <v>2159.7730000000001</v>
          </cell>
        </row>
        <row r="489">
          <cell r="A489">
            <v>70800</v>
          </cell>
          <cell r="B489" t="str">
            <v>Corpo de BDCC de 2,5 x 2,5 m         1,0 &lt; H &lt;= 2,5 m</v>
          </cell>
          <cell r="C489" t="str">
            <v>m</v>
          </cell>
          <cell r="D489">
            <v>1749.5720000000001</v>
          </cell>
        </row>
        <row r="490">
          <cell r="A490">
            <v>70850</v>
          </cell>
          <cell r="B490" t="str">
            <v>Corpo de BDCC de 3,0 x 2,0 m         1,0 &lt; H &lt;= 2,5 m</v>
          </cell>
          <cell r="C490" t="str">
            <v>m</v>
          </cell>
          <cell r="D490">
            <v>1643.95</v>
          </cell>
        </row>
        <row r="491">
          <cell r="A491">
            <v>70900</v>
          </cell>
          <cell r="B491" t="str">
            <v>Corpo de BDCC de 3,0 x 2,5 m         1,0 &lt; H &lt;= 2,5 m</v>
          </cell>
          <cell r="C491" t="str">
            <v>m</v>
          </cell>
          <cell r="D491">
            <v>2034.6260000000002</v>
          </cell>
        </row>
        <row r="492">
          <cell r="A492">
            <v>70950</v>
          </cell>
          <cell r="B492" t="str">
            <v>Corpo de BDCC de 3,0 x 2,5 m         2,5 &lt; H &lt;= 5,0 m</v>
          </cell>
          <cell r="C492" t="str">
            <v>m</v>
          </cell>
          <cell r="D492">
            <v>2357.6849999999999</v>
          </cell>
        </row>
        <row r="493">
          <cell r="A493">
            <v>71000</v>
          </cell>
          <cell r="B493" t="str">
            <v>Corpo de BDCC de 3,0 x 3,0 m         1,0 &lt; H &lt;= 2,5 m</v>
          </cell>
          <cell r="C493" t="str">
            <v>m</v>
          </cell>
          <cell r="D493">
            <v>2319.1960000000004</v>
          </cell>
        </row>
        <row r="494">
          <cell r="A494">
            <v>71050</v>
          </cell>
          <cell r="B494" t="str">
            <v>Corpo de BDCC de 2,0 x 1,5 m         2,5 &lt; H &lt;= 5,0 m</v>
          </cell>
          <cell r="C494" t="str">
            <v>m</v>
          </cell>
          <cell r="D494">
            <v>1271.9190000000001</v>
          </cell>
        </row>
        <row r="495">
          <cell r="A495">
            <v>71100</v>
          </cell>
          <cell r="B495" t="str">
            <v>Corpo de BDCC de 2,7 x 3,9 m         1,5 &lt; H &lt;= 3,0 m</v>
          </cell>
          <cell r="C495" t="str">
            <v>m</v>
          </cell>
          <cell r="D495">
            <v>2505.2720000000004</v>
          </cell>
        </row>
        <row r="496">
          <cell r="A496">
            <v>71150</v>
          </cell>
          <cell r="B496" t="str">
            <v>Corpo de BDCC de 2,0 x 2,0 m         2,5 &lt; H &lt;= 5,0 m</v>
          </cell>
          <cell r="C496" t="str">
            <v>m</v>
          </cell>
          <cell r="D496">
            <v>1404.172</v>
          </cell>
        </row>
        <row r="497">
          <cell r="A497">
            <v>71200</v>
          </cell>
          <cell r="B497" t="str">
            <v>Corpo de BDCC de 2,0 x 2,0 m         5,0 &lt; H &lt;= 7,5 m</v>
          </cell>
          <cell r="C497" t="str">
            <v>m</v>
          </cell>
          <cell r="D497">
            <v>1556.4120000000003</v>
          </cell>
        </row>
        <row r="498">
          <cell r="A498">
            <v>71250</v>
          </cell>
          <cell r="B498" t="str">
            <v>Corpo de BDCC de 3,0 x 3,0 m         5,0 &lt; H &lt;= 7,5 m</v>
          </cell>
          <cell r="C498" t="str">
            <v>m</v>
          </cell>
          <cell r="D498">
            <v>2981.1430000000005</v>
          </cell>
        </row>
        <row r="499">
          <cell r="A499">
            <v>71300</v>
          </cell>
          <cell r="B499" t="str">
            <v>Corpo de BDCC de 2,0 x 2,0 m         7,5 &lt; H &lt;= 10,0 m</v>
          </cell>
          <cell r="C499" t="str">
            <v>m</v>
          </cell>
          <cell r="D499">
            <v>1708.1020000000001</v>
          </cell>
        </row>
        <row r="500">
          <cell r="A500">
            <v>71350</v>
          </cell>
          <cell r="B500" t="str">
            <v>Corpo de BDCC de 2,5 x 2,5 m         7,5 &lt; H &lt;= 10,0 m</v>
          </cell>
          <cell r="C500" t="str">
            <v>m</v>
          </cell>
          <cell r="D500">
            <v>2374.306</v>
          </cell>
        </row>
        <row r="501">
          <cell r="A501">
            <v>71400</v>
          </cell>
          <cell r="B501" t="str">
            <v>Corpo de BDCC de 3,0 x 2,5 m         7,5 &lt; H &lt;= 10,0 m</v>
          </cell>
          <cell r="C501" t="str">
            <v>m</v>
          </cell>
          <cell r="D501">
            <v>2933.1170000000002</v>
          </cell>
        </row>
        <row r="502">
          <cell r="A502">
            <v>71450</v>
          </cell>
          <cell r="B502" t="str">
            <v>Corpo de BDCC de 2,0 x 2,0 m        10,0 &lt; H &lt;= 12,5 m</v>
          </cell>
          <cell r="C502" t="str">
            <v>m</v>
          </cell>
          <cell r="D502">
            <v>1852.3120000000001</v>
          </cell>
        </row>
        <row r="503">
          <cell r="A503">
            <v>71500</v>
          </cell>
          <cell r="B503" t="str">
            <v>Corpo de BTCC de 2,0 x 2,0 m           1,0 &lt; H &lt;= 2,5 m</v>
          </cell>
          <cell r="C503" t="str">
            <v>m</v>
          </cell>
          <cell r="D503">
            <v>1766.171</v>
          </cell>
        </row>
        <row r="504">
          <cell r="A504">
            <v>71550</v>
          </cell>
          <cell r="B504" t="str">
            <v>Corpo de BTCC de 2,5 x 2,0 m           1,0 &lt; H &lt;= 2,5 m</v>
          </cell>
          <cell r="C504" t="str">
            <v>m</v>
          </cell>
          <cell r="D504">
            <v>2211.5500000000002</v>
          </cell>
        </row>
        <row r="505">
          <cell r="A505">
            <v>71600</v>
          </cell>
          <cell r="B505" t="str">
            <v>Corpo de BTCC de 3,0 x 2,0 m           2,5 &lt; H &lt;= 5,0 m</v>
          </cell>
          <cell r="C505" t="str">
            <v>m</v>
          </cell>
          <cell r="D505">
            <v>3074.5220000000004</v>
          </cell>
        </row>
        <row r="506">
          <cell r="A506">
            <v>71650</v>
          </cell>
          <cell r="B506" t="str">
            <v>Corpo de BTCC de 1,7 x 3,9 m           1,5 &lt; H &lt;= 3,0 m</v>
          </cell>
          <cell r="C506" t="str">
            <v>m</v>
          </cell>
          <cell r="D506">
            <v>3738.8780000000002</v>
          </cell>
        </row>
        <row r="507">
          <cell r="A507">
            <v>71700</v>
          </cell>
          <cell r="B507" t="str">
            <v>Corpo de BTCC de 2,7 x 3,9 m           3,0 &lt; H &lt;= 6,0 m</v>
          </cell>
          <cell r="C507" t="str">
            <v>m</v>
          </cell>
          <cell r="D507">
            <v>4024.2730000000001</v>
          </cell>
        </row>
        <row r="508">
          <cell r="A508">
            <v>71750</v>
          </cell>
          <cell r="B508" t="str">
            <v>Corpo de BTCC de 2,7 x 3,9 m           6,0 &lt; H &lt;= 9,0 m</v>
          </cell>
          <cell r="C508" t="str">
            <v>m</v>
          </cell>
          <cell r="D508">
            <v>4364.4260000000004</v>
          </cell>
        </row>
        <row r="509">
          <cell r="A509">
            <v>71800</v>
          </cell>
          <cell r="B509" t="str">
            <v>Corpo de BTCC de 2,7 x 3,9 m           9,0 &lt; H &lt;= 12,0 m</v>
          </cell>
          <cell r="C509" t="str">
            <v>m</v>
          </cell>
          <cell r="D509">
            <v>4772.273000000001</v>
          </cell>
        </row>
        <row r="510">
          <cell r="A510">
            <v>71850</v>
          </cell>
          <cell r="B510" t="str">
            <v>Corpo de BTCC de 3,0 x 3,0 m           1,0 &lt; H &lt;= 2,5 m</v>
          </cell>
          <cell r="C510" t="str">
            <v>m</v>
          </cell>
          <cell r="D510">
            <v>3296.5570000000002</v>
          </cell>
        </row>
        <row r="511">
          <cell r="A511">
            <v>72000</v>
          </cell>
          <cell r="B511" t="str">
            <v>Bueiro armco circular mp 152 c/epoxi - D = 2,75 m - E = 2,7mm</v>
          </cell>
          <cell r="C511" t="str">
            <v>m</v>
          </cell>
          <cell r="D511">
            <v>1400.7620000000002</v>
          </cell>
        </row>
        <row r="512">
          <cell r="A512">
            <v>72050</v>
          </cell>
          <cell r="B512" t="str">
            <v>Bueiro armco circular mp 152 c/epoxi - D = 4,60 m - E = 2,7mm</v>
          </cell>
          <cell r="C512" t="str">
            <v>m</v>
          </cell>
          <cell r="D512">
            <v>2397.4169999999999</v>
          </cell>
        </row>
        <row r="513">
          <cell r="A513">
            <v>72100</v>
          </cell>
          <cell r="B513" t="str">
            <v>Bueiro armco lenticular mp 152 c/epoxi (2,2 x 1,7) m - E=2,7 mm</v>
          </cell>
          <cell r="C513" t="str">
            <v>m</v>
          </cell>
          <cell r="D513">
            <v>1058.0899999999999</v>
          </cell>
        </row>
        <row r="514">
          <cell r="A514">
            <v>72150</v>
          </cell>
          <cell r="B514" t="str">
            <v>Bueiro armco circular mp 152 c/epoxi D = 1,80 m - E=2,7 mm</v>
          </cell>
          <cell r="C514" t="str">
            <v>m</v>
          </cell>
          <cell r="D514">
            <v>938.00300000000004</v>
          </cell>
        </row>
        <row r="515">
          <cell r="A515">
            <v>72200</v>
          </cell>
          <cell r="B515" t="str">
            <v>Tunel liner c/ epoxi - D = 1,80 m - E = 4,7 mm com 1,5 &lt; H &lt; 17,7 m</v>
          </cell>
          <cell r="C515" t="str">
            <v>m</v>
          </cell>
          <cell r="D515">
            <v>1589.4449999999999</v>
          </cell>
        </row>
        <row r="516">
          <cell r="A516">
            <v>72300</v>
          </cell>
          <cell r="B516" t="str">
            <v>Boca para BSTC D=60 cm - normal (tipo DNER)</v>
          </cell>
          <cell r="C516" t="str">
            <v>un</v>
          </cell>
          <cell r="D516">
            <v>244.94800000000004</v>
          </cell>
        </row>
        <row r="517">
          <cell r="A517">
            <v>72350</v>
          </cell>
          <cell r="B517" t="str">
            <v>Boca para BSTC D=60 cm - tipo DER/SC , normal</v>
          </cell>
          <cell r="C517" t="str">
            <v>un</v>
          </cell>
          <cell r="D517">
            <v>181.73100000000002</v>
          </cell>
        </row>
        <row r="518">
          <cell r="A518">
            <v>72380</v>
          </cell>
          <cell r="B518" t="str">
            <v>Boca para BSTC D=60 cm - tipo DER/SC , esconsidade 15 graus</v>
          </cell>
          <cell r="C518" t="str">
            <v>un</v>
          </cell>
          <cell r="D518">
            <v>216.755</v>
          </cell>
        </row>
        <row r="519">
          <cell r="A519">
            <v>72390</v>
          </cell>
          <cell r="B519" t="str">
            <v>Boca para BSTC D=60 cm - tipo DER/SC , esconsidade 20 graus</v>
          </cell>
          <cell r="C519" t="str">
            <v>un</v>
          </cell>
          <cell r="D519">
            <v>224.76300000000003</v>
          </cell>
        </row>
        <row r="520">
          <cell r="A520">
            <v>72400</v>
          </cell>
          <cell r="B520" t="str">
            <v>Boca para BSTC D=60 cm - tipo DER/SC , esconsidade 30 graus</v>
          </cell>
          <cell r="C520" t="str">
            <v>un</v>
          </cell>
          <cell r="D520">
            <v>242.66</v>
          </cell>
        </row>
        <row r="521">
          <cell r="A521">
            <v>72450</v>
          </cell>
          <cell r="B521" t="str">
            <v>Boca para BSTC D=80 cm - normal (tipo DNER)</v>
          </cell>
          <cell r="C521" t="str">
            <v>un</v>
          </cell>
          <cell r="D521">
            <v>415.12900000000002</v>
          </cell>
        </row>
        <row r="522">
          <cell r="A522">
            <v>72480</v>
          </cell>
          <cell r="B522" t="str">
            <v>Boca para BSTC D=80 cm - tipo DER/SC , esconsidade 15 graus</v>
          </cell>
          <cell r="C522" t="str">
            <v>un</v>
          </cell>
          <cell r="D522">
            <v>323.983</v>
          </cell>
        </row>
        <row r="523">
          <cell r="A523">
            <v>72490</v>
          </cell>
          <cell r="B523" t="str">
            <v>Boca para BSTC D=80 cm - tipo DER/SC , esconsidade 20 graus</v>
          </cell>
          <cell r="C523" t="str">
            <v>un</v>
          </cell>
          <cell r="D523">
            <v>341.97899999999998</v>
          </cell>
        </row>
        <row r="524">
          <cell r="A524">
            <v>72500</v>
          </cell>
          <cell r="B524" t="str">
            <v>Boca para BSTC D=80 cm - tipo DER/SC , esconsidade 30 graus</v>
          </cell>
          <cell r="C524" t="str">
            <v>un</v>
          </cell>
          <cell r="D524">
            <v>368.46700000000004</v>
          </cell>
        </row>
        <row r="525">
          <cell r="A525">
            <v>72550</v>
          </cell>
          <cell r="B525" t="str">
            <v>Boca para BSTC D=80 cm - tipo DER/SC , normal</v>
          </cell>
          <cell r="C525" t="str">
            <v>un</v>
          </cell>
          <cell r="D525">
            <v>245.19</v>
          </cell>
        </row>
        <row r="526">
          <cell r="A526">
            <v>72600</v>
          </cell>
          <cell r="B526" t="str">
            <v>Boca para BSTC D=100 cm - normal (tipo DNER)</v>
          </cell>
          <cell r="C526" t="str">
            <v>un</v>
          </cell>
          <cell r="D526">
            <v>643.92900000000009</v>
          </cell>
        </row>
        <row r="527">
          <cell r="A527">
            <v>72630</v>
          </cell>
          <cell r="B527" t="str">
            <v>Boca para BSTC D=100 cm - tipo DER/SC , esconsidade 15 graus</v>
          </cell>
          <cell r="C527" t="str">
            <v>un</v>
          </cell>
          <cell r="D527">
            <v>477.51</v>
          </cell>
        </row>
        <row r="528">
          <cell r="A528">
            <v>72640</v>
          </cell>
          <cell r="B528" t="str">
            <v>Boca para BSTC D=100 cm - tipo DER/SC , esconsidade 20 graus</v>
          </cell>
          <cell r="C528" t="str">
            <v>un</v>
          </cell>
          <cell r="D528">
            <v>507.88100000000003</v>
          </cell>
        </row>
        <row r="529">
          <cell r="A529">
            <v>72650</v>
          </cell>
          <cell r="B529" t="str">
            <v>Boca para BSTC D=100 cm - tipo DER/SC , esconsidade 30 graus</v>
          </cell>
          <cell r="C529" t="str">
            <v>un</v>
          </cell>
          <cell r="D529">
            <v>552.64</v>
          </cell>
        </row>
        <row r="530">
          <cell r="A530">
            <v>72700</v>
          </cell>
          <cell r="B530" t="str">
            <v>Boca para BSTC D=100 cm - tipo DER/SC , normal</v>
          </cell>
          <cell r="C530" t="str">
            <v>un</v>
          </cell>
          <cell r="D530">
            <v>348.09500000000003</v>
          </cell>
        </row>
        <row r="531">
          <cell r="A531">
            <v>72750</v>
          </cell>
          <cell r="B531" t="str">
            <v>Boca para BSTC D=120 cm - normal (tipo DNER)</v>
          </cell>
          <cell r="C531" t="str">
            <v>un</v>
          </cell>
          <cell r="D531">
            <v>921.37100000000009</v>
          </cell>
        </row>
        <row r="532">
          <cell r="A532">
            <v>72780</v>
          </cell>
          <cell r="B532" t="str">
            <v>Boca para BSTC D=120 cm - tipo DER/SC , esconsidade 15 graus</v>
          </cell>
          <cell r="C532" t="str">
            <v>un</v>
          </cell>
          <cell r="D532">
            <v>644.33600000000001</v>
          </cell>
        </row>
        <row r="533">
          <cell r="A533">
            <v>72790</v>
          </cell>
          <cell r="B533" t="str">
            <v>Boca para BSTC D=120 cm - tipo DER/SC , esconsidade 20 graus</v>
          </cell>
          <cell r="C533" t="str">
            <v>un</v>
          </cell>
          <cell r="D533">
            <v>690.11800000000005</v>
          </cell>
        </row>
        <row r="534">
          <cell r="A534">
            <v>72800</v>
          </cell>
          <cell r="B534" t="str">
            <v>Boca para BSTC D=120 cm - tipo DER/SC , esconsidade 30 graus</v>
          </cell>
          <cell r="C534" t="str">
            <v>un</v>
          </cell>
          <cell r="D534">
            <v>755.01800000000003</v>
          </cell>
        </row>
        <row r="535">
          <cell r="A535">
            <v>72850</v>
          </cell>
          <cell r="B535" t="str">
            <v>Boca para BSTC D=120 cm - tipo DER/SC , normal</v>
          </cell>
          <cell r="C535" t="str">
            <v>un</v>
          </cell>
          <cell r="D535">
            <v>451.46200000000005</v>
          </cell>
        </row>
        <row r="536">
          <cell r="A536">
            <v>72900</v>
          </cell>
          <cell r="B536" t="str">
            <v>Boca para BSTC D=150 cm - tipo DER/SC , normal</v>
          </cell>
          <cell r="C536" t="str">
            <v>un</v>
          </cell>
          <cell r="D536">
            <v>683.30900000000008</v>
          </cell>
        </row>
        <row r="537">
          <cell r="A537">
            <v>72910</v>
          </cell>
          <cell r="B537" t="str">
            <v>Boca para BSTC D=150 cm - tipo DER/SC , esconsidade 15 graus</v>
          </cell>
          <cell r="C537" t="str">
            <v>un</v>
          </cell>
          <cell r="D537">
            <v>929.37900000000002</v>
          </cell>
        </row>
        <row r="538">
          <cell r="A538">
            <v>72920</v>
          </cell>
          <cell r="B538" t="str">
            <v>Boca para BSTC D=150 cm - tipo DER/SC , esconsidade 20 graus</v>
          </cell>
          <cell r="C538" t="str">
            <v>un</v>
          </cell>
          <cell r="D538">
            <v>994.24600000000009</v>
          </cell>
        </row>
        <row r="539">
          <cell r="A539">
            <v>72930</v>
          </cell>
          <cell r="B539" t="str">
            <v>Boca para BSTC D=150 cm - tipo DER/SC , esconsidade 30 graus</v>
          </cell>
          <cell r="C539" t="str">
            <v>un</v>
          </cell>
          <cell r="D539">
            <v>1080.5520000000001</v>
          </cell>
        </row>
        <row r="540">
          <cell r="A540">
            <v>72950</v>
          </cell>
          <cell r="B540" t="str">
            <v>Boca para BSTC D=200 cm - tipo DER/SC , normal</v>
          </cell>
          <cell r="C540" t="str">
            <v>un</v>
          </cell>
          <cell r="D540">
            <v>1188.3520000000001</v>
          </cell>
        </row>
        <row r="541">
          <cell r="A541">
            <v>72960</v>
          </cell>
          <cell r="B541" t="str">
            <v>Boca para BSTC D=200 cm - tipo DER/SC , esconsidade 15 graus</v>
          </cell>
          <cell r="C541" t="str">
            <v>un</v>
          </cell>
          <cell r="D541">
            <v>1510.9270000000001</v>
          </cell>
        </row>
        <row r="542">
          <cell r="A542">
            <v>72970</v>
          </cell>
          <cell r="B542" t="str">
            <v>Boca para BSTC D=200 cm - tipo DER/SC , esconsidade 20 graus</v>
          </cell>
          <cell r="C542" t="str">
            <v>un</v>
          </cell>
          <cell r="D542">
            <v>1624.502</v>
          </cell>
        </row>
        <row r="543">
          <cell r="A543">
            <v>72980</v>
          </cell>
          <cell r="B543" t="str">
            <v>Boca para BSTC D=200 cm - tipo DER/SC , esconsidade 30 graus</v>
          </cell>
          <cell r="C543" t="str">
            <v>un</v>
          </cell>
          <cell r="D543">
            <v>1782.924</v>
          </cell>
        </row>
        <row r="544">
          <cell r="A544">
            <v>73000</v>
          </cell>
          <cell r="B544" t="str">
            <v>Boca para BDTC D=80 cm - normal (tipo DNER)</v>
          </cell>
          <cell r="C544" t="str">
            <v>un</v>
          </cell>
          <cell r="D544">
            <v>562.54</v>
          </cell>
        </row>
        <row r="545">
          <cell r="A545">
            <v>73030</v>
          </cell>
          <cell r="B545" t="str">
            <v>Boca para BDTC D=80 cm - tipo DER/SC , esconsidade 15 graus</v>
          </cell>
          <cell r="C545" t="str">
            <v>un</v>
          </cell>
          <cell r="D545">
            <v>418.52800000000008</v>
          </cell>
        </row>
        <row r="546">
          <cell r="A546">
            <v>73040</v>
          </cell>
          <cell r="B546" t="str">
            <v>Boca para BDTC D=80 cm - tipo DER/SC , esconsidade 20 graus</v>
          </cell>
          <cell r="C546" t="str">
            <v>un</v>
          </cell>
          <cell r="D546">
            <v>436.54600000000005</v>
          </cell>
        </row>
        <row r="547">
          <cell r="A547">
            <v>73050</v>
          </cell>
          <cell r="B547" t="str">
            <v>Boca para BDTC D=80 cm - tipo DER/SC , esconsidade 30 graus</v>
          </cell>
          <cell r="C547" t="str">
            <v>un</v>
          </cell>
          <cell r="D547">
            <v>462.94600000000003</v>
          </cell>
        </row>
        <row r="548">
          <cell r="A548">
            <v>73100</v>
          </cell>
          <cell r="B548" t="str">
            <v>Boca para BDTC D=80 cm - tipo DER/SC , normal</v>
          </cell>
          <cell r="C548" t="str">
            <v>un</v>
          </cell>
          <cell r="D548">
            <v>351.67</v>
          </cell>
        </row>
        <row r="549">
          <cell r="A549">
            <v>73150</v>
          </cell>
          <cell r="B549" t="str">
            <v>Boca para BDTC D=100 cm - normal (tipo DNER)</v>
          </cell>
          <cell r="C549" t="str">
            <v>un</v>
          </cell>
          <cell r="D549">
            <v>853.69900000000007</v>
          </cell>
        </row>
        <row r="550">
          <cell r="A550">
            <v>73180</v>
          </cell>
          <cell r="B550" t="str">
            <v>Boca para BDTC D=100 cm - tipo DER/SC , esconsidade 15 graus</v>
          </cell>
          <cell r="C550" t="str">
            <v>un</v>
          </cell>
          <cell r="D550">
            <v>601.71100000000001</v>
          </cell>
        </row>
        <row r="551">
          <cell r="A551">
            <v>73190</v>
          </cell>
          <cell r="B551" t="str">
            <v>Boca para BDTC D=100 cm - tipo DER/SC , esconsidade 20 graus</v>
          </cell>
          <cell r="C551" t="str">
            <v>un</v>
          </cell>
          <cell r="D551">
            <v>631.95000000000005</v>
          </cell>
        </row>
        <row r="552">
          <cell r="A552">
            <v>73200</v>
          </cell>
          <cell r="B552" t="str">
            <v>Boca para BDTC D=100 cm - tipo DER/SC , esconsidade 30 graus</v>
          </cell>
          <cell r="C552" t="str">
            <v>un</v>
          </cell>
          <cell r="D552">
            <v>676.80799999999999</v>
          </cell>
        </row>
        <row r="553">
          <cell r="A553">
            <v>73250</v>
          </cell>
          <cell r="B553" t="str">
            <v>Boca para BDTC D=100 cm - tipo DER/SC , normal</v>
          </cell>
          <cell r="C553" t="str">
            <v>un</v>
          </cell>
          <cell r="D553">
            <v>487.28900000000004</v>
          </cell>
        </row>
        <row r="554">
          <cell r="A554">
            <v>73300</v>
          </cell>
          <cell r="B554" t="str">
            <v>Boca para BDTC D=120 cm - normal (tipo DNER)</v>
          </cell>
          <cell r="C554" t="str">
            <v>un</v>
          </cell>
          <cell r="D554">
            <v>1202.146</v>
          </cell>
        </row>
        <row r="555">
          <cell r="A555">
            <v>73330</v>
          </cell>
          <cell r="B555" t="str">
            <v>Boca para BDTC D=120 cm - tipo DER/SC , esconsidade 15 graus</v>
          </cell>
          <cell r="C555" t="str">
            <v>un</v>
          </cell>
          <cell r="D555">
            <v>811.26100000000008</v>
          </cell>
        </row>
        <row r="556">
          <cell r="A556">
            <v>73340</v>
          </cell>
          <cell r="B556" t="str">
            <v>Boca para BDTC D=120 cm - tipo DER/SC , esconsidade 20 graus</v>
          </cell>
          <cell r="C556" t="str">
            <v>un</v>
          </cell>
          <cell r="D556">
            <v>857.9670000000001</v>
          </cell>
        </row>
        <row r="557">
          <cell r="A557">
            <v>73350</v>
          </cell>
          <cell r="B557" t="str">
            <v>Boca para BDTC D=120 cm - tipo DER/SC , esconsidade 30 graus</v>
          </cell>
          <cell r="C557" t="str">
            <v>un</v>
          </cell>
          <cell r="D557">
            <v>922.9</v>
          </cell>
        </row>
        <row r="558">
          <cell r="A558">
            <v>73400</v>
          </cell>
          <cell r="B558" t="str">
            <v>Boca para BDTC D=120 cm - tipo DER/SC , normal</v>
          </cell>
          <cell r="C558" t="str">
            <v>un</v>
          </cell>
          <cell r="D558">
            <v>632.66499999999996</v>
          </cell>
        </row>
        <row r="559">
          <cell r="A559">
            <v>73450</v>
          </cell>
          <cell r="B559" t="str">
            <v>Boca para BDTC D=150 cm - tipo DER/SC , normal</v>
          </cell>
          <cell r="C559" t="str">
            <v>un</v>
          </cell>
          <cell r="D559">
            <v>920.81</v>
          </cell>
        </row>
        <row r="560">
          <cell r="A560">
            <v>73460</v>
          </cell>
          <cell r="B560" t="str">
            <v>Boca para BDTC D=150 cm - tipo DER/SC , esconsidade 15 graus</v>
          </cell>
          <cell r="C560" t="str">
            <v>un</v>
          </cell>
          <cell r="D560">
            <v>1154.2850000000001</v>
          </cell>
        </row>
        <row r="561">
          <cell r="A561">
            <v>73470</v>
          </cell>
          <cell r="B561" t="str">
            <v>Boca para BDTC D=150 cm - tipo DER/SC , esconsidade 20 graus</v>
          </cell>
          <cell r="C561" t="str">
            <v>un</v>
          </cell>
          <cell r="D561">
            <v>1219.0530000000001</v>
          </cell>
        </row>
        <row r="562">
          <cell r="A562">
            <v>73480</v>
          </cell>
          <cell r="B562" t="str">
            <v>Boca para BDTC D=150 cm - tipo DER/SC , esconsidade 30 graus</v>
          </cell>
          <cell r="C562" t="str">
            <v>un</v>
          </cell>
          <cell r="D562">
            <v>1309.33</v>
          </cell>
        </row>
        <row r="563">
          <cell r="A563">
            <v>73500</v>
          </cell>
          <cell r="B563" t="str">
            <v>Boca para BDTC D=200 cm - tipo DER/SC , normal</v>
          </cell>
          <cell r="C563" t="str">
            <v>un</v>
          </cell>
          <cell r="D563">
            <v>1528.021</v>
          </cell>
        </row>
        <row r="564">
          <cell r="A564">
            <v>73510</v>
          </cell>
          <cell r="B564" t="str">
            <v>Boca para BDTC D=200 cm - tipo DER/SC , esconsidade 15 graus</v>
          </cell>
          <cell r="C564" t="str">
            <v>un</v>
          </cell>
          <cell r="D564">
            <v>1837.4290000000003</v>
          </cell>
        </row>
        <row r="565">
          <cell r="A565">
            <v>73520</v>
          </cell>
          <cell r="B565" t="str">
            <v>Boca para BDTC D=200 cm - tipo DER/SC , esconsidade 20 graus</v>
          </cell>
          <cell r="C565" t="str">
            <v>un</v>
          </cell>
          <cell r="D565">
            <v>1950.7290000000003</v>
          </cell>
        </row>
        <row r="566">
          <cell r="A566">
            <v>73530</v>
          </cell>
          <cell r="B566" t="str">
            <v>Boca para BDTC D=200 cm - tipo DER/SC , esconsidade 30 graus</v>
          </cell>
          <cell r="C566" t="str">
            <v>un</v>
          </cell>
          <cell r="D566">
            <v>2109.1730000000002</v>
          </cell>
        </row>
        <row r="567">
          <cell r="A567">
            <v>73550</v>
          </cell>
          <cell r="B567" t="str">
            <v>Boca para BTTC D=80 cm - normal (tipo DNER)</v>
          </cell>
          <cell r="C567" t="str">
            <v>un</v>
          </cell>
          <cell r="D567">
            <v>709.68700000000001</v>
          </cell>
        </row>
        <row r="568">
          <cell r="A568">
            <v>73580</v>
          </cell>
          <cell r="B568" t="str">
            <v>Boca para BTTC D=80 cm - tipo DER/SC , esconsidade 15 graus</v>
          </cell>
          <cell r="C568" t="str">
            <v>un</v>
          </cell>
          <cell r="D568">
            <v>512.67700000000002</v>
          </cell>
        </row>
        <row r="569">
          <cell r="A569">
            <v>73590</v>
          </cell>
          <cell r="B569" t="str">
            <v>Boca para BTTC D=80 cm - tipo DER/SC , esconsidade 20 graus</v>
          </cell>
          <cell r="C569" t="str">
            <v>un</v>
          </cell>
          <cell r="D569">
            <v>530.66200000000003</v>
          </cell>
        </row>
        <row r="570">
          <cell r="A570">
            <v>73600</v>
          </cell>
          <cell r="B570" t="str">
            <v>Boca para BTTC D=80 cm - tipo DER/SC , esconsidade 30 graus</v>
          </cell>
          <cell r="C570" t="str">
            <v>un</v>
          </cell>
          <cell r="D570">
            <v>557.13900000000001</v>
          </cell>
        </row>
        <row r="571">
          <cell r="A571">
            <v>73650</v>
          </cell>
          <cell r="B571" t="str">
            <v>Boca para BTTC D=80 cm - tipo DER/SC , normal</v>
          </cell>
          <cell r="C571" t="str">
            <v>un</v>
          </cell>
          <cell r="D571">
            <v>450.94940000000003</v>
          </cell>
        </row>
        <row r="572">
          <cell r="A572">
            <v>73700</v>
          </cell>
          <cell r="B572" t="str">
            <v>Boca para BTTC D=100 cm - normal (tipo DNER)</v>
          </cell>
          <cell r="C572" t="str">
            <v>un</v>
          </cell>
          <cell r="D572">
            <v>1064.0630000000001</v>
          </cell>
        </row>
        <row r="573">
          <cell r="A573">
            <v>73730</v>
          </cell>
          <cell r="B573" t="str">
            <v>Boca para BTTC D=100 cm - tipo DER/SC , esconsidade 15 graus</v>
          </cell>
          <cell r="C573" t="str">
            <v>un</v>
          </cell>
          <cell r="D573">
            <v>726.20900000000017</v>
          </cell>
        </row>
        <row r="574">
          <cell r="A574">
            <v>73740</v>
          </cell>
          <cell r="B574" t="str">
            <v>Boca para BTTC D=100 cm - tipo DER/SC , esconsidade 20 graus</v>
          </cell>
          <cell r="C574" t="str">
            <v>un</v>
          </cell>
          <cell r="D574">
            <v>756.43700000000001</v>
          </cell>
        </row>
        <row r="575">
          <cell r="A575">
            <v>73750</v>
          </cell>
          <cell r="B575" t="str">
            <v>Boca para BTTC D=100 cm - tipo DER/SC , esconsidade 30 graus</v>
          </cell>
          <cell r="C575" t="str">
            <v>un</v>
          </cell>
          <cell r="D575">
            <v>801.19600000000003</v>
          </cell>
        </row>
        <row r="576">
          <cell r="A576">
            <v>73800</v>
          </cell>
          <cell r="B576" t="str">
            <v>Boca para BTTC D=100 cm - tipo DER/SC , normal</v>
          </cell>
          <cell r="C576" t="str">
            <v>un</v>
          </cell>
          <cell r="D576">
            <v>618.93700000000001</v>
          </cell>
        </row>
        <row r="577">
          <cell r="A577">
            <v>73850</v>
          </cell>
          <cell r="B577" t="str">
            <v>Boca para BTTC D=120 cm - normal (tipo DNER)</v>
          </cell>
          <cell r="C577" t="str">
            <v>un</v>
          </cell>
          <cell r="D577">
            <v>1483.1959999999999</v>
          </cell>
        </row>
        <row r="578">
          <cell r="A578">
            <v>73880</v>
          </cell>
          <cell r="B578" t="str">
            <v>Boca para BTTC D=120 cm - tipo DER/SC , esconsidade 15 graus</v>
          </cell>
          <cell r="C578" t="str">
            <v>un</v>
          </cell>
          <cell r="D578">
            <v>978.82400000000007</v>
          </cell>
        </row>
        <row r="579">
          <cell r="A579">
            <v>73890</v>
          </cell>
          <cell r="B579" t="str">
            <v>Boca para BTTC D=120 cm - tipo DER/SC , esconsidade 20 graus</v>
          </cell>
          <cell r="C579" t="str">
            <v>un</v>
          </cell>
          <cell r="D579">
            <v>1025.5520000000001</v>
          </cell>
        </row>
        <row r="580">
          <cell r="A580">
            <v>73900</v>
          </cell>
          <cell r="B580" t="str">
            <v>Boca para BTTC D=120 cm - tipo DER/SC , esconsidade 30 graus</v>
          </cell>
          <cell r="C580" t="str">
            <v>un</v>
          </cell>
          <cell r="D580">
            <v>1090.7160000000001</v>
          </cell>
        </row>
        <row r="581">
          <cell r="A581">
            <v>73950</v>
          </cell>
          <cell r="B581" t="str">
            <v>Boca para BTTC D=120 cm - tipo DER/SC , normal</v>
          </cell>
          <cell r="C581" t="str">
            <v>un</v>
          </cell>
          <cell r="D581">
            <v>806.08</v>
          </cell>
        </row>
        <row r="582">
          <cell r="A582">
            <v>74000</v>
          </cell>
          <cell r="B582" t="str">
            <v>Boca para BTTC D=150 cm - tipo DER/SC , normal</v>
          </cell>
          <cell r="C582" t="str">
            <v>un</v>
          </cell>
          <cell r="D582">
            <v>1148.0480000000002</v>
          </cell>
        </row>
        <row r="583">
          <cell r="A583">
            <v>74010</v>
          </cell>
          <cell r="B583" t="str">
            <v>Boca para BTTC D=150 cm - tipo DER/SC , esconsidade 15 graus</v>
          </cell>
          <cell r="C583" t="str">
            <v>un</v>
          </cell>
          <cell r="D583">
            <v>1377.2660000000001</v>
          </cell>
        </row>
        <row r="584">
          <cell r="A584">
            <v>74020</v>
          </cell>
          <cell r="B584" t="str">
            <v>Boca para BTTC D=150 cm - tipo DER/SC , esconsidade 20 graus</v>
          </cell>
          <cell r="C584" t="str">
            <v>un</v>
          </cell>
          <cell r="D584">
            <v>1442.0120000000002</v>
          </cell>
        </row>
        <row r="585">
          <cell r="A585">
            <v>74030</v>
          </cell>
          <cell r="B585" t="str">
            <v>Boca para BTTC D=150 cm - tipo DER/SC , esconsidade 30 graus</v>
          </cell>
          <cell r="C585" t="str">
            <v>un</v>
          </cell>
          <cell r="D585">
            <v>1532.2670000000001</v>
          </cell>
        </row>
        <row r="586">
          <cell r="A586">
            <v>74050</v>
          </cell>
          <cell r="B586" t="str">
            <v>Boca para BTTC D=200 cm - tipo DER/SC , normal</v>
          </cell>
          <cell r="C586" t="str">
            <v>un</v>
          </cell>
          <cell r="D586">
            <v>1849.3090000000002</v>
          </cell>
        </row>
        <row r="587">
          <cell r="A587">
            <v>74060</v>
          </cell>
          <cell r="B587" t="str">
            <v>Boca para BTTC D=200 cm - tipo DER/SC , esconsidade 15 graus</v>
          </cell>
          <cell r="C587" t="str">
            <v>un</v>
          </cell>
          <cell r="D587">
            <v>2154.7350000000001</v>
          </cell>
        </row>
        <row r="588">
          <cell r="A588">
            <v>74070</v>
          </cell>
          <cell r="B588" t="str">
            <v>Boca para BTTC D=200 cm - tipo DER/SC , esconsidade 20 graus</v>
          </cell>
          <cell r="C588" t="str">
            <v>un</v>
          </cell>
          <cell r="D588">
            <v>2268.0240000000003</v>
          </cell>
        </row>
        <row r="589">
          <cell r="A589">
            <v>74080</v>
          </cell>
          <cell r="B589" t="str">
            <v>Boca para BTTC D=200 cm - tipo DER/SC , esconsidade 30 graus</v>
          </cell>
          <cell r="C589" t="str">
            <v>un</v>
          </cell>
          <cell r="D589">
            <v>2427.0070000000001</v>
          </cell>
        </row>
        <row r="590">
          <cell r="A590">
            <v>74100</v>
          </cell>
          <cell r="B590" t="str">
            <v>Boca para BSCC de 1,3 x 2,0 m - normal</v>
          </cell>
          <cell r="C590" t="str">
            <v>un</v>
          </cell>
          <cell r="D590">
            <v>3497.0320000000002</v>
          </cell>
        </row>
        <row r="591">
          <cell r="A591">
            <v>74150</v>
          </cell>
          <cell r="B591" t="str">
            <v>Boca para BSCC de 1,3 x 2,0 m - esconsidade de 10 graus</v>
          </cell>
          <cell r="C591" t="str">
            <v>un</v>
          </cell>
          <cell r="D591">
            <v>3634.1910000000003</v>
          </cell>
        </row>
        <row r="592">
          <cell r="A592">
            <v>74200</v>
          </cell>
          <cell r="B592" t="str">
            <v>Boca para BSCC de 1,3 x 2,0 m - esconsidade de 20 graus</v>
          </cell>
          <cell r="C592" t="str">
            <v>un</v>
          </cell>
          <cell r="D592">
            <v>3895.9250000000002</v>
          </cell>
        </row>
        <row r="593">
          <cell r="A593">
            <v>74250</v>
          </cell>
          <cell r="B593" t="str">
            <v>Boca para BSCC de 1,3 x 2,0 m - esconsidade de 30 graus</v>
          </cell>
          <cell r="C593" t="str">
            <v>un</v>
          </cell>
          <cell r="D593">
            <v>4566.683</v>
          </cell>
        </row>
        <row r="594">
          <cell r="A594">
            <v>74300</v>
          </cell>
          <cell r="B594" t="str">
            <v>Boca para BSCC de 1,5 x 1,5 m - normal</v>
          </cell>
          <cell r="C594" t="str">
            <v>un</v>
          </cell>
          <cell r="D594">
            <v>2342.1310000000003</v>
          </cell>
        </row>
        <row r="595">
          <cell r="A595">
            <v>74350</v>
          </cell>
          <cell r="B595" t="str">
            <v>Boca para BSCC de 1,5 x 1,5 m - esconsidade de 15 graus</v>
          </cell>
          <cell r="C595" t="str">
            <v>un</v>
          </cell>
          <cell r="D595">
            <v>2459.4680000000003</v>
          </cell>
        </row>
        <row r="596">
          <cell r="A596">
            <v>74400</v>
          </cell>
          <cell r="B596" t="str">
            <v>Boca para BSCC de 1,6 x 2,4 m - normal</v>
          </cell>
          <cell r="C596" t="str">
            <v>un</v>
          </cell>
          <cell r="D596">
            <v>4142.0169999999998</v>
          </cell>
        </row>
        <row r="597">
          <cell r="A597">
            <v>74450</v>
          </cell>
          <cell r="B597" t="str">
            <v>Boca para BSCC de 1,6 x 2,4 m - esconsidade de 5 graus</v>
          </cell>
          <cell r="C597" t="str">
            <v>un</v>
          </cell>
          <cell r="D597">
            <v>5266.9540000000006</v>
          </cell>
        </row>
        <row r="598">
          <cell r="A598">
            <v>74500</v>
          </cell>
          <cell r="B598" t="str">
            <v>Boca para BSCC de 1,6 x 2,4 m - esconsidade de 10 graus</v>
          </cell>
          <cell r="C598" t="str">
            <v>un</v>
          </cell>
          <cell r="D598">
            <v>5315.7940000000008</v>
          </cell>
        </row>
        <row r="599">
          <cell r="A599">
            <v>74550</v>
          </cell>
          <cell r="B599" t="str">
            <v>Boca para BSCC de 1,6 x 2,4 m - esconsidade de 30 graus</v>
          </cell>
          <cell r="C599" t="str">
            <v>un</v>
          </cell>
          <cell r="D599">
            <v>6610.4610000000011</v>
          </cell>
        </row>
        <row r="600">
          <cell r="A600">
            <v>74600</v>
          </cell>
          <cell r="B600" t="str">
            <v>Boca para BSCC de 2,0 x 1,5 m - normal</v>
          </cell>
          <cell r="C600" t="str">
            <v>un</v>
          </cell>
          <cell r="D600">
            <v>2740.7160000000003</v>
          </cell>
        </row>
        <row r="601">
          <cell r="A601">
            <v>74650</v>
          </cell>
          <cell r="B601" t="str">
            <v>Boca para BSCC de 2,0 x 1,5 m - esconsidade de 15 graus</v>
          </cell>
          <cell r="C601" t="str">
            <v>un</v>
          </cell>
          <cell r="D601">
            <v>3033.998</v>
          </cell>
        </row>
        <row r="602">
          <cell r="A602">
            <v>74700</v>
          </cell>
          <cell r="B602" t="str">
            <v>Boca para BSCC de 1,9 x 2,9 m - esconsidade de 10 graus</v>
          </cell>
          <cell r="C602" t="str">
            <v>un</v>
          </cell>
          <cell r="D602">
            <v>6960.9650000000001</v>
          </cell>
        </row>
        <row r="603">
          <cell r="A603">
            <v>74750</v>
          </cell>
          <cell r="B603" t="str">
            <v>Boca para BSCC de 1,9 x 2,9 m - esconsidade de 20 graus</v>
          </cell>
          <cell r="C603" t="str">
            <v>un</v>
          </cell>
          <cell r="D603">
            <v>7567.219000000001</v>
          </cell>
        </row>
        <row r="604">
          <cell r="A604">
            <v>74800</v>
          </cell>
          <cell r="B604" t="str">
            <v>Boca para BSCC de 1,9 x 2,9 m - esconsidade de 30 graus</v>
          </cell>
          <cell r="C604" t="str">
            <v>un</v>
          </cell>
          <cell r="D604">
            <v>9123.3120000000017</v>
          </cell>
        </row>
        <row r="605">
          <cell r="A605">
            <v>74850</v>
          </cell>
          <cell r="B605" t="str">
            <v>Boca para BSCC de 2,0 x 2,0 m - normal</v>
          </cell>
          <cell r="C605" t="str">
            <v>un</v>
          </cell>
          <cell r="D605">
            <v>3433.3750000000005</v>
          </cell>
        </row>
        <row r="606">
          <cell r="A606">
            <v>74900</v>
          </cell>
          <cell r="B606" t="str">
            <v>Boca para BSCC de 2,0 x 2,0 m - esconsidade de 15 graus</v>
          </cell>
          <cell r="C606" t="str">
            <v>un</v>
          </cell>
          <cell r="D606">
            <v>3657.94</v>
          </cell>
        </row>
        <row r="607">
          <cell r="A607">
            <v>74950</v>
          </cell>
          <cell r="B607" t="str">
            <v>Boca para BSCC de 2,0 x 2,0 m - esconsidade de 25 graus</v>
          </cell>
          <cell r="C607" t="str">
            <v>un</v>
          </cell>
          <cell r="D607">
            <v>4547.29</v>
          </cell>
        </row>
        <row r="608">
          <cell r="A608">
            <v>75000</v>
          </cell>
          <cell r="B608" t="str">
            <v>Boca para BSCC de 2,0 x 2,0 m - esconsidade de 40 graus</v>
          </cell>
          <cell r="C608" t="str">
            <v>un</v>
          </cell>
          <cell r="D608">
            <v>6353.9740000000011</v>
          </cell>
        </row>
        <row r="609">
          <cell r="A609">
            <v>75050</v>
          </cell>
          <cell r="B609" t="str">
            <v>Boca para BSCC de 2,1 x 3,2 m - normal</v>
          </cell>
          <cell r="C609" t="str">
            <v>un</v>
          </cell>
          <cell r="D609">
            <v>8504.8260000000009</v>
          </cell>
        </row>
        <row r="610">
          <cell r="A610">
            <v>75100</v>
          </cell>
          <cell r="B610" t="str">
            <v>Boca para BSCC de 2,1 x 3,2 m - esconsidade de 10 graus</v>
          </cell>
          <cell r="C610" t="str">
            <v>un</v>
          </cell>
          <cell r="D610">
            <v>8350.2209999999995</v>
          </cell>
        </row>
        <row r="611">
          <cell r="A611">
            <v>75150</v>
          </cell>
          <cell r="B611" t="str">
            <v>Boca para BSCC de 2,1 x 3,2 m - esconsidade de 30 graus</v>
          </cell>
          <cell r="C611" t="str">
            <v>un</v>
          </cell>
          <cell r="D611">
            <v>8559.8920000000016</v>
          </cell>
        </row>
        <row r="612">
          <cell r="A612">
            <v>75200</v>
          </cell>
          <cell r="B612" t="str">
            <v>Boca para BSCC de 2,3 x 3,5 m - normal</v>
          </cell>
          <cell r="C612" t="str">
            <v>un</v>
          </cell>
          <cell r="D612">
            <v>9371.1750000000011</v>
          </cell>
        </row>
        <row r="613">
          <cell r="A613">
            <v>75250</v>
          </cell>
          <cell r="B613" t="str">
            <v>Boca para BSCC de 2,5 x 2,0 m - normal</v>
          </cell>
          <cell r="C613" t="str">
            <v>un</v>
          </cell>
          <cell r="D613">
            <v>4005.6280000000002</v>
          </cell>
        </row>
        <row r="614">
          <cell r="A614">
            <v>75300</v>
          </cell>
          <cell r="B614" t="str">
            <v>Boca para BSCC de 2,5 x 2,0 m - esconsidade de 15 graus</v>
          </cell>
          <cell r="C614" t="str">
            <v>un</v>
          </cell>
          <cell r="D614">
            <v>4213.4620000000004</v>
          </cell>
        </row>
        <row r="615">
          <cell r="A615">
            <v>75350</v>
          </cell>
          <cell r="B615" t="str">
            <v>Boca para BSCC de 2,5 x 2,5 m - normal</v>
          </cell>
          <cell r="C615" t="str">
            <v>un</v>
          </cell>
          <cell r="D615">
            <v>5093</v>
          </cell>
        </row>
        <row r="616">
          <cell r="A616">
            <v>75400</v>
          </cell>
          <cell r="B616" t="str">
            <v>Boca para BSCC de 2,5 x 2,5 m - esconsa</v>
          </cell>
          <cell r="C616" t="str">
            <v>un</v>
          </cell>
          <cell r="D616">
            <v>5393.8170000000009</v>
          </cell>
        </row>
        <row r="617">
          <cell r="A617">
            <v>75450</v>
          </cell>
          <cell r="B617" t="str">
            <v>Boca para BSCC de 3,0 x 2,0 m - normal</v>
          </cell>
          <cell r="C617" t="str">
            <v>un</v>
          </cell>
          <cell r="D617">
            <v>4776.3100000000004</v>
          </cell>
        </row>
        <row r="618">
          <cell r="A618">
            <v>75500</v>
          </cell>
          <cell r="B618" t="str">
            <v>Boca para BSCC de 3,0 x 2,5 m - normal</v>
          </cell>
          <cell r="C618" t="str">
            <v>un</v>
          </cell>
          <cell r="D618">
            <v>5968.0610000000006</v>
          </cell>
        </row>
        <row r="619">
          <cell r="A619">
            <v>75550</v>
          </cell>
          <cell r="B619" t="str">
            <v>Boca para BSCC de 3,0 x 3,0 m - normal</v>
          </cell>
          <cell r="C619" t="str">
            <v>un</v>
          </cell>
          <cell r="D619">
            <v>6882.1170000000011</v>
          </cell>
        </row>
        <row r="620">
          <cell r="A620">
            <v>75600</v>
          </cell>
          <cell r="B620" t="str">
            <v>Boca para BSCC de 3,0 x 3,0 m - esconsidade de 15 graus</v>
          </cell>
          <cell r="C620" t="str">
            <v>un</v>
          </cell>
          <cell r="D620">
            <v>7317.1890000000003</v>
          </cell>
        </row>
        <row r="621">
          <cell r="A621">
            <v>75645</v>
          </cell>
          <cell r="B621" t="str">
            <v>Boca para BDCC de 1,5 x 1,0 m - normal</v>
          </cell>
          <cell r="C621" t="str">
            <v>un</v>
          </cell>
          <cell r="D621">
            <v>2290.09</v>
          </cell>
        </row>
        <row r="622">
          <cell r="A622">
            <v>75650</v>
          </cell>
          <cell r="B622" t="str">
            <v>Boca para BDCC de 1,5 x 1,5 m - normal</v>
          </cell>
          <cell r="C622" t="str">
            <v>un</v>
          </cell>
          <cell r="D622">
            <v>2901.3050000000003</v>
          </cell>
        </row>
        <row r="623">
          <cell r="A623">
            <v>75700</v>
          </cell>
          <cell r="B623" t="str">
            <v>Boca para BDCC de 2,0 x 1,5 m - normal</v>
          </cell>
          <cell r="C623" t="str">
            <v>un</v>
          </cell>
          <cell r="D623">
            <v>3484.723</v>
          </cell>
        </row>
        <row r="624">
          <cell r="A624">
            <v>75750</v>
          </cell>
          <cell r="B624" t="str">
            <v>Boca para BDCC de 2,0 x 1,5 m - esconsidade de 35 graus</v>
          </cell>
          <cell r="C624" t="str">
            <v>un</v>
          </cell>
          <cell r="D624">
            <v>4871.9220000000005</v>
          </cell>
        </row>
        <row r="625">
          <cell r="A625">
            <v>75800</v>
          </cell>
          <cell r="B625" t="str">
            <v>Boca para BDCC de 2,0 x 2,0 m - normal</v>
          </cell>
          <cell r="C625" t="str">
            <v>un</v>
          </cell>
          <cell r="D625">
            <v>4249.5530000000008</v>
          </cell>
        </row>
        <row r="626">
          <cell r="A626">
            <v>75850</v>
          </cell>
          <cell r="B626" t="str">
            <v>Boca para BDCC de 2,0 x 2,0 m - esconsidade de 15 graus</v>
          </cell>
          <cell r="C626" t="str">
            <v>un</v>
          </cell>
          <cell r="D626">
            <v>4573.7120000000004</v>
          </cell>
        </row>
        <row r="627">
          <cell r="A627">
            <v>75900</v>
          </cell>
          <cell r="B627" t="str">
            <v>Boca para BDCC de 2,0 x 2,0 m - esconsidade de 40 graus</v>
          </cell>
          <cell r="C627" t="str">
            <v>un</v>
          </cell>
          <cell r="D627">
            <v>7047.7220000000007</v>
          </cell>
        </row>
        <row r="628">
          <cell r="A628">
            <v>75950</v>
          </cell>
          <cell r="B628" t="str">
            <v>Boca para BDCC de 2,5 x 2,0 m - normal</v>
          </cell>
          <cell r="C628" t="str">
            <v>un</v>
          </cell>
          <cell r="D628">
            <v>5122.2050000000008</v>
          </cell>
        </row>
        <row r="629">
          <cell r="A629">
            <v>76000</v>
          </cell>
          <cell r="B629" t="str">
            <v>Boca para BDCC de 2,5 x 2,0 m - esconsidade de 15 graus</v>
          </cell>
          <cell r="C629" t="str">
            <v>un</v>
          </cell>
          <cell r="D629">
            <v>5287.7220000000007</v>
          </cell>
        </row>
        <row r="630">
          <cell r="A630">
            <v>76050</v>
          </cell>
          <cell r="B630" t="str">
            <v>Boca para BDCC de 2,3 x 3,5 m - esconsidade de 20 graus</v>
          </cell>
          <cell r="C630" t="str">
            <v>un</v>
          </cell>
          <cell r="D630">
            <v>12085.084000000001</v>
          </cell>
        </row>
        <row r="631">
          <cell r="A631">
            <v>76100</v>
          </cell>
          <cell r="B631" t="str">
            <v>Boca para BDCC de 2,5 x 2,5 m - normal</v>
          </cell>
          <cell r="C631" t="str">
            <v>un</v>
          </cell>
          <cell r="D631">
            <v>6656.9580000000005</v>
          </cell>
        </row>
        <row r="632">
          <cell r="A632">
            <v>76150</v>
          </cell>
          <cell r="B632" t="str">
            <v>Boca para BDCC de 3,0 x 2,0 m - normal</v>
          </cell>
          <cell r="C632" t="str">
            <v>un</v>
          </cell>
          <cell r="D632">
            <v>6076.84</v>
          </cell>
        </row>
        <row r="633">
          <cell r="A633">
            <v>76200</v>
          </cell>
          <cell r="B633" t="str">
            <v>Boca para BDCC de 3,0 x 2,5 m - esconsidade de 15 graus</v>
          </cell>
          <cell r="C633" t="str">
            <v>un</v>
          </cell>
          <cell r="D633">
            <v>7493.6840000000002</v>
          </cell>
        </row>
        <row r="634">
          <cell r="A634">
            <v>76250</v>
          </cell>
          <cell r="B634" t="str">
            <v>Boca para BDCC de 3,0 x 3,0 m - normal</v>
          </cell>
          <cell r="C634" t="str">
            <v>un</v>
          </cell>
          <cell r="D634">
            <v>8460.8150000000005</v>
          </cell>
        </row>
        <row r="635">
          <cell r="A635">
            <v>76300</v>
          </cell>
          <cell r="B635" t="str">
            <v>Boca para BDCC de 3,0 x 3,0 m - esconsidade de 15 graus</v>
          </cell>
          <cell r="C635" t="str">
            <v>un</v>
          </cell>
          <cell r="D635">
            <v>8949.0610000000015</v>
          </cell>
        </row>
        <row r="636">
          <cell r="A636">
            <v>76350</v>
          </cell>
          <cell r="B636" t="str">
            <v>Boca para BDCC de 2,7 x 3,9 m - normal</v>
          </cell>
          <cell r="C636" t="str">
            <v>un</v>
          </cell>
          <cell r="D636">
            <v>10299.124000000002</v>
          </cell>
        </row>
        <row r="637">
          <cell r="A637">
            <v>76400</v>
          </cell>
          <cell r="B637" t="str">
            <v>Boca para BTCC de 2,0 x 2,0 m - normal</v>
          </cell>
          <cell r="C637" t="str">
            <v>un</v>
          </cell>
          <cell r="D637">
            <v>5122.9639999999999</v>
          </cell>
        </row>
        <row r="638">
          <cell r="A638">
            <v>76450</v>
          </cell>
          <cell r="B638" t="str">
            <v>Boca para BTCC de 2,5 x 2,0 m - normal</v>
          </cell>
          <cell r="C638" t="str">
            <v>un</v>
          </cell>
          <cell r="D638">
            <v>6240.7510000000002</v>
          </cell>
        </row>
        <row r="639">
          <cell r="A639">
            <v>76500</v>
          </cell>
          <cell r="B639" t="str">
            <v>Boca para BTCC de 3,0 x 2,0 m - normal</v>
          </cell>
          <cell r="C639" t="str">
            <v>un</v>
          </cell>
          <cell r="D639">
            <v>7381.8910000000014</v>
          </cell>
        </row>
        <row r="640">
          <cell r="A640">
            <v>76550</v>
          </cell>
          <cell r="B640" t="str">
            <v>Boca para BTCC de 2,7 x 3,9 m - normal</v>
          </cell>
          <cell r="C640" t="str">
            <v>un</v>
          </cell>
          <cell r="D640">
            <v>10117.469999999999</v>
          </cell>
        </row>
        <row r="641">
          <cell r="A641">
            <v>76600</v>
          </cell>
          <cell r="B641" t="str">
            <v>Boca para BTCC de 2,7 x 3,9 m - esconsidade de 10 graus</v>
          </cell>
          <cell r="C641" t="str">
            <v>un</v>
          </cell>
          <cell r="D641">
            <v>10516.308000000001</v>
          </cell>
        </row>
        <row r="642">
          <cell r="A642">
            <v>76650</v>
          </cell>
          <cell r="B642" t="str">
            <v>Boca para BTCC de 2,7 x 3,9 m - esconsidade de 20 graus</v>
          </cell>
          <cell r="C642" t="str">
            <v>un</v>
          </cell>
          <cell r="D642">
            <v>11524.711000000001</v>
          </cell>
        </row>
        <row r="643">
          <cell r="A643">
            <v>76700</v>
          </cell>
          <cell r="B643" t="str">
            <v>Boca para BTCC de 2,7 x 3,9 m - esconsidade de 30 graus</v>
          </cell>
          <cell r="C643" t="str">
            <v>un</v>
          </cell>
          <cell r="D643">
            <v>13564.925000000001</v>
          </cell>
        </row>
        <row r="644">
          <cell r="A644">
            <v>76750</v>
          </cell>
          <cell r="B644" t="str">
            <v>Boca para BTCC de 3,0 x 3,0 m - normal</v>
          </cell>
          <cell r="C644" t="str">
            <v>un</v>
          </cell>
          <cell r="D644">
            <v>10137.545000000002</v>
          </cell>
        </row>
        <row r="645">
          <cell r="A645">
            <v>77000</v>
          </cell>
          <cell r="B645" t="str">
            <v>Caixa coletora de talvegue para BSTC D=60 cm e H=1,5 m</v>
          </cell>
          <cell r="C645" t="str">
            <v>un</v>
          </cell>
          <cell r="D645">
            <v>402.41300000000001</v>
          </cell>
        </row>
        <row r="646">
          <cell r="A646">
            <v>77050</v>
          </cell>
          <cell r="B646" t="str">
            <v>Caixa coletora de talvegue para BSTC D=60 cm e H=2,0 m</v>
          </cell>
          <cell r="C646" t="str">
            <v>un</v>
          </cell>
          <cell r="D646">
            <v>543.98300000000006</v>
          </cell>
        </row>
        <row r="647">
          <cell r="A647">
            <v>77100</v>
          </cell>
          <cell r="B647" t="str">
            <v>Caixa coletora de talvegue para BSTC D=80 cm e H=1,5 m</v>
          </cell>
          <cell r="C647" t="str">
            <v>un</v>
          </cell>
          <cell r="D647">
            <v>428.35100000000006</v>
          </cell>
        </row>
        <row r="648">
          <cell r="A648">
            <v>77150</v>
          </cell>
          <cell r="B648" t="str">
            <v>Caixa coletora de talvegue para BSTC D=100 cm e H=1,5 m</v>
          </cell>
          <cell r="C648" t="str">
            <v>un</v>
          </cell>
          <cell r="D648">
            <v>418.51700000000005</v>
          </cell>
        </row>
        <row r="649">
          <cell r="A649">
            <v>77200</v>
          </cell>
          <cell r="B649" t="str">
            <v>Caixa coletora de talvegue para BSTC D=80 cm e H=2,0 m</v>
          </cell>
          <cell r="C649" t="str">
            <v>un</v>
          </cell>
          <cell r="D649">
            <v>596.91499999999996</v>
          </cell>
        </row>
        <row r="650">
          <cell r="A650">
            <v>77250</v>
          </cell>
          <cell r="B650" t="str">
            <v>Caixa coletora de talvegue para BSTC D=100 cm e H=2,0 m</v>
          </cell>
          <cell r="C650" t="str">
            <v>un</v>
          </cell>
          <cell r="D650">
            <v>587.0920000000001</v>
          </cell>
        </row>
        <row r="651">
          <cell r="A651">
            <v>77300</v>
          </cell>
          <cell r="B651" t="str">
            <v>Caixa coletora de talvegue para BSTC D=120 cm e H=2,0 m</v>
          </cell>
          <cell r="C651" t="str">
            <v>un</v>
          </cell>
          <cell r="D651">
            <v>577.26900000000001</v>
          </cell>
        </row>
        <row r="652">
          <cell r="A652">
            <v>77350</v>
          </cell>
          <cell r="B652" t="str">
            <v>Caixa coletora de talvegue para BSTC D=150 cm e H=2,0 m</v>
          </cell>
          <cell r="C652" t="str">
            <v>un</v>
          </cell>
          <cell r="D652">
            <v>591.07400000000007</v>
          </cell>
        </row>
        <row r="653">
          <cell r="A653">
            <v>77400</v>
          </cell>
          <cell r="B653" t="str">
            <v>Caixa coletora de talvegue para BSTC D=80 cm e H=2,5 m</v>
          </cell>
          <cell r="C653" t="str">
            <v>un</v>
          </cell>
          <cell r="D653">
            <v>765.64400000000001</v>
          </cell>
        </row>
        <row r="654">
          <cell r="A654">
            <v>77450</v>
          </cell>
          <cell r="B654" t="str">
            <v>Caixa coletora de talvegue para BSTC D=100 cm e H=2,5 m</v>
          </cell>
          <cell r="C654" t="str">
            <v>un</v>
          </cell>
          <cell r="D654">
            <v>755.82100000000003</v>
          </cell>
        </row>
        <row r="655">
          <cell r="A655">
            <v>77500</v>
          </cell>
          <cell r="B655" t="str">
            <v>Caixa coletora de talvegue para BSTC D=120 cm e H=2,5 m</v>
          </cell>
          <cell r="C655" t="str">
            <v>un</v>
          </cell>
          <cell r="D655">
            <v>745.99800000000005</v>
          </cell>
        </row>
        <row r="656">
          <cell r="A656">
            <v>77550</v>
          </cell>
          <cell r="B656" t="str">
            <v>Caixa coletora de talvegue para BSTC D=150 cm e H=2,5 m</v>
          </cell>
          <cell r="C656" t="str">
            <v>un</v>
          </cell>
          <cell r="D656">
            <v>779.86700000000008</v>
          </cell>
        </row>
        <row r="657">
          <cell r="A657">
            <v>77600</v>
          </cell>
          <cell r="B657" t="str">
            <v>Caixa coletora de talvegue para BSTC D=60 cm e H=3,0 m</v>
          </cell>
          <cell r="C657" t="str">
            <v>un</v>
          </cell>
          <cell r="D657">
            <v>841.423</v>
          </cell>
        </row>
        <row r="658">
          <cell r="A658">
            <v>77650</v>
          </cell>
          <cell r="B658" t="str">
            <v>Caixa coletora de talvegue para BSTC D=80 cm e H=3,0 m</v>
          </cell>
          <cell r="C658" t="str">
            <v>un</v>
          </cell>
          <cell r="D658">
            <v>933.69100000000003</v>
          </cell>
        </row>
        <row r="659">
          <cell r="A659">
            <v>77700</v>
          </cell>
          <cell r="B659" t="str">
            <v>Caixa coletora de talvegue para BSTC D=100 cm e H=3,0 m</v>
          </cell>
          <cell r="C659" t="str">
            <v>un</v>
          </cell>
          <cell r="D659">
            <v>923.86800000000005</v>
          </cell>
        </row>
        <row r="660">
          <cell r="A660">
            <v>77750</v>
          </cell>
          <cell r="B660" t="str">
            <v>Caixa coletora de talvegue para BSTC D=120 cm e H=3,0 m</v>
          </cell>
          <cell r="C660" t="str">
            <v>un</v>
          </cell>
          <cell r="D660">
            <v>914.03400000000011</v>
          </cell>
        </row>
        <row r="661">
          <cell r="A661">
            <v>77800</v>
          </cell>
          <cell r="B661" t="str">
            <v>Caixa coletora de talvegue para BSTC D=150 cm e H=3,0 m</v>
          </cell>
          <cell r="C661" t="str">
            <v>un</v>
          </cell>
          <cell r="D661">
            <v>968.01100000000008</v>
          </cell>
        </row>
        <row r="662">
          <cell r="A662">
            <v>77850</v>
          </cell>
          <cell r="B662" t="str">
            <v>Caixa coletora de talvegue para BSTC D=80 cm e H=3,5 m</v>
          </cell>
          <cell r="C662" t="str">
            <v>un</v>
          </cell>
          <cell r="D662">
            <v>1102.3869999999999</v>
          </cell>
        </row>
        <row r="663">
          <cell r="A663">
            <v>77900</v>
          </cell>
          <cell r="B663" t="str">
            <v>Caixa coletora de talvegue para BSTC D=100 cm e H=3,5 m</v>
          </cell>
          <cell r="C663" t="str">
            <v>un</v>
          </cell>
          <cell r="D663">
            <v>1092.5530000000001</v>
          </cell>
        </row>
        <row r="664">
          <cell r="A664">
            <v>77950</v>
          </cell>
          <cell r="B664" t="str">
            <v>Caixa coletora de talvegue para BTTC D=100 cm e H=2,0 m</v>
          </cell>
          <cell r="C664" t="str">
            <v>un</v>
          </cell>
          <cell r="D664">
            <v>1163.6020000000001</v>
          </cell>
        </row>
        <row r="665">
          <cell r="A665">
            <v>78000</v>
          </cell>
          <cell r="B665" t="str">
            <v>Caixa coletora de talvegue para BSTC D=120 cm e H=3,5 m</v>
          </cell>
          <cell r="C665" t="str">
            <v>un</v>
          </cell>
          <cell r="D665">
            <v>1082.73</v>
          </cell>
        </row>
        <row r="666">
          <cell r="A666">
            <v>78050</v>
          </cell>
          <cell r="B666" t="str">
            <v>Caixa coletora de talvegue para BDTC D=120 cm e H=2,0 m</v>
          </cell>
          <cell r="C666" t="str">
            <v>un</v>
          </cell>
          <cell r="D666">
            <v>1345.2340000000002</v>
          </cell>
        </row>
        <row r="667">
          <cell r="A667">
            <v>78100</v>
          </cell>
          <cell r="B667" t="str">
            <v>Caixa coletora de talvegue para BDTC D=100 cm e H=3,5 m</v>
          </cell>
          <cell r="C667" t="str">
            <v>un</v>
          </cell>
          <cell r="D667">
            <v>2047.2870000000003</v>
          </cell>
        </row>
        <row r="668">
          <cell r="A668">
            <v>78150</v>
          </cell>
          <cell r="B668" t="str">
            <v>Caixa coletora de sarjeta para BSTC D=60 cm e H=1,0 m</v>
          </cell>
          <cell r="C668" t="str">
            <v>un</v>
          </cell>
          <cell r="D668">
            <v>322.53100000000001</v>
          </cell>
        </row>
        <row r="669">
          <cell r="A669">
            <v>78250</v>
          </cell>
          <cell r="B669" t="str">
            <v>Caixa coletora de sarjeta para BSTC D=80 cm e H=1,5 m</v>
          </cell>
          <cell r="C669" t="str">
            <v>un</v>
          </cell>
          <cell r="D669">
            <v>445.89600000000007</v>
          </cell>
        </row>
        <row r="670">
          <cell r="A670">
            <v>78300</v>
          </cell>
          <cell r="B670" t="str">
            <v>Caixa coletora de sarjeta para BSTC D=100 cm e H=1,5 m</v>
          </cell>
          <cell r="C670" t="str">
            <v>un</v>
          </cell>
          <cell r="D670">
            <v>459.63499999999999</v>
          </cell>
        </row>
        <row r="671">
          <cell r="A671">
            <v>78350</v>
          </cell>
          <cell r="B671" t="str">
            <v>Caixa coletora de sarjeta para BSTC D=60 cm e H=2,0 m</v>
          </cell>
          <cell r="C671" t="str">
            <v>un</v>
          </cell>
          <cell r="D671">
            <v>635.32700000000011</v>
          </cell>
        </row>
        <row r="672">
          <cell r="A672">
            <v>78400</v>
          </cell>
          <cell r="B672" t="str">
            <v>Caixa coletora de sarjeta para BSTC D=80 cm e H=2,0 m</v>
          </cell>
          <cell r="C672" t="str">
            <v>un</v>
          </cell>
          <cell r="D672">
            <v>631.63100000000009</v>
          </cell>
        </row>
        <row r="673">
          <cell r="A673">
            <v>78450</v>
          </cell>
          <cell r="B673" t="str">
            <v>Caixa coletora de sarjeta para BSTC D=100 cm e H=2,0 m</v>
          </cell>
          <cell r="C673" t="str">
            <v>un</v>
          </cell>
          <cell r="D673">
            <v>683.14400000000001</v>
          </cell>
        </row>
        <row r="674">
          <cell r="A674">
            <v>78500</v>
          </cell>
          <cell r="B674" t="str">
            <v>Caixa coletora de sarjeta para BSTC D=120 cm e H=2,0 m</v>
          </cell>
          <cell r="C674" t="str">
            <v>un</v>
          </cell>
          <cell r="D674">
            <v>703.06500000000005</v>
          </cell>
        </row>
        <row r="675">
          <cell r="A675">
            <v>78600</v>
          </cell>
          <cell r="B675" t="str">
            <v>Caixa coletora de sarjeta para BSTC D=80 cm e H=2,5 m</v>
          </cell>
          <cell r="C675" t="str">
            <v>un</v>
          </cell>
          <cell r="D675">
            <v>706.76100000000008</v>
          </cell>
        </row>
        <row r="676">
          <cell r="A676">
            <v>78650</v>
          </cell>
          <cell r="B676" t="str">
            <v>Caixa coletora de sarjeta para BSTC D=100 cm e H=2,5 m</v>
          </cell>
          <cell r="C676" t="str">
            <v>un</v>
          </cell>
          <cell r="D676">
            <v>788.37</v>
          </cell>
        </row>
        <row r="677">
          <cell r="A677">
            <v>78700</v>
          </cell>
          <cell r="B677" t="str">
            <v>Caixa coletora de sarjeta para BSTC D=120 cm e H=3,0 m</v>
          </cell>
          <cell r="C677" t="str">
            <v>un</v>
          </cell>
          <cell r="D677">
            <v>935.89099999999996</v>
          </cell>
        </row>
        <row r="678">
          <cell r="A678">
            <v>78750</v>
          </cell>
          <cell r="B678" t="str">
            <v>Caixa coletora de sarjeta para BDTC D=80 cm e H=1,5 m</v>
          </cell>
          <cell r="C678" t="str">
            <v>un</v>
          </cell>
          <cell r="D678">
            <v>833.33800000000008</v>
          </cell>
        </row>
        <row r="679">
          <cell r="A679">
            <v>78900</v>
          </cell>
          <cell r="B679" t="str">
            <v>Caixa coletora de sarjeta para BTTC D=120 cm e H=2,0 m</v>
          </cell>
          <cell r="C679" t="str">
            <v>un</v>
          </cell>
          <cell r="D679">
            <v>1255.9470000000001</v>
          </cell>
        </row>
        <row r="680">
          <cell r="A680">
            <v>79450</v>
          </cell>
          <cell r="B680" t="str">
            <v>Tampa para caixa coletora inclusive vigote</v>
          </cell>
          <cell r="C680" t="str">
            <v>un</v>
          </cell>
          <cell r="D680">
            <v>96.91</v>
          </cell>
        </row>
        <row r="681">
          <cell r="A681">
            <v>79800</v>
          </cell>
          <cell r="B681" t="str">
            <v>Remoção de bueiro com D=30 cm</v>
          </cell>
          <cell r="C681" t="str">
            <v>m</v>
          </cell>
          <cell r="D681">
            <v>4.8070000000000004</v>
          </cell>
        </row>
        <row r="682">
          <cell r="A682">
            <v>79850</v>
          </cell>
          <cell r="B682" t="str">
            <v>Remoção de bueiro com D=40 cm</v>
          </cell>
          <cell r="C682" t="str">
            <v>m</v>
          </cell>
          <cell r="D682">
            <v>6.391</v>
          </cell>
        </row>
        <row r="683">
          <cell r="A683">
            <v>79860</v>
          </cell>
          <cell r="B683" t="str">
            <v>Remoção de bueiro com D=50 cm</v>
          </cell>
          <cell r="C683" t="str">
            <v>m</v>
          </cell>
          <cell r="D683">
            <v>7.6890000000000009</v>
          </cell>
        </row>
        <row r="684">
          <cell r="A684">
            <v>79880</v>
          </cell>
          <cell r="B684" t="str">
            <v>Remoção de bueiro com D=60 cm</v>
          </cell>
          <cell r="C684" t="str">
            <v>m</v>
          </cell>
          <cell r="D684">
            <v>10.923</v>
          </cell>
        </row>
        <row r="685">
          <cell r="A685">
            <v>79900</v>
          </cell>
          <cell r="B685" t="str">
            <v>Remoção de bueiro com D=80 cm</v>
          </cell>
          <cell r="C685" t="str">
            <v>m</v>
          </cell>
          <cell r="D685">
            <v>15.774000000000001</v>
          </cell>
        </row>
        <row r="686">
          <cell r="A686">
            <v>79920</v>
          </cell>
          <cell r="B686" t="str">
            <v>Remoção de bueiro com D=100 cm</v>
          </cell>
          <cell r="C686" t="str">
            <v>m</v>
          </cell>
          <cell r="D686">
            <v>18.568000000000001</v>
          </cell>
        </row>
        <row r="687">
          <cell r="A687">
            <v>79940</v>
          </cell>
          <cell r="B687" t="str">
            <v>Remoção de bueiro com D=120 cm</v>
          </cell>
          <cell r="C687" t="str">
            <v>m</v>
          </cell>
          <cell r="D687">
            <v>40.402999999999999</v>
          </cell>
        </row>
        <row r="688">
          <cell r="A688">
            <v>79960</v>
          </cell>
          <cell r="B688" t="str">
            <v>Remoção de bueiro duplo tubular de D=100 cm</v>
          </cell>
          <cell r="C688" t="str">
            <v>m</v>
          </cell>
          <cell r="D688">
            <v>41.613</v>
          </cell>
        </row>
        <row r="689">
          <cell r="A689">
            <v>80000</v>
          </cell>
          <cell r="B689" t="str">
            <v>Remoção de cercas de arame farpado</v>
          </cell>
          <cell r="C689" t="str">
            <v>m</v>
          </cell>
          <cell r="D689">
            <v>0.74800000000000011</v>
          </cell>
        </row>
        <row r="690">
          <cell r="A690">
            <v>80050</v>
          </cell>
          <cell r="B690" t="str">
            <v>Remoção e recolocação de cercas de arame farpado</v>
          </cell>
          <cell r="C690" t="str">
            <v>m</v>
          </cell>
          <cell r="D690">
            <v>2.6619999999999999</v>
          </cell>
        </row>
        <row r="691">
          <cell r="A691">
            <v>80100</v>
          </cell>
          <cell r="B691" t="str">
            <v>Cercas c/ mourões triangulares de concreto c/4 fios de arame</v>
          </cell>
          <cell r="C691" t="str">
            <v>m</v>
          </cell>
          <cell r="D691">
            <v>5.1040000000000001</v>
          </cell>
        </row>
        <row r="692">
          <cell r="A692">
            <v>80150</v>
          </cell>
          <cell r="B692" t="str">
            <v>Cercas c/ 4 fios de arame c/ mourões de concreto de 10x10x220</v>
          </cell>
          <cell r="C692" t="str">
            <v>m</v>
          </cell>
          <cell r="D692">
            <v>4.8949999999999996</v>
          </cell>
        </row>
        <row r="693">
          <cell r="A693">
            <v>80200</v>
          </cell>
          <cell r="B693" t="str">
            <v>Execução de porteira</v>
          </cell>
          <cell r="C693" t="str">
            <v>un</v>
          </cell>
          <cell r="D693">
            <v>358.13</v>
          </cell>
        </row>
        <row r="694">
          <cell r="A694">
            <v>80250</v>
          </cell>
          <cell r="B694" t="str">
            <v>Execução de mata-burro</v>
          </cell>
          <cell r="C694" t="str">
            <v>un</v>
          </cell>
          <cell r="D694">
            <v>420.99</v>
          </cell>
        </row>
        <row r="695">
          <cell r="A695">
            <v>80300</v>
          </cell>
          <cell r="B695" t="str">
            <v>Enleivamento</v>
          </cell>
          <cell r="C695" t="str">
            <v>m2</v>
          </cell>
          <cell r="D695">
            <v>3.44</v>
          </cell>
        </row>
        <row r="696">
          <cell r="A696">
            <v>80350</v>
          </cell>
          <cell r="B696" t="str">
            <v>Hidrosemeadura</v>
          </cell>
          <cell r="C696" t="str">
            <v>m2</v>
          </cell>
          <cell r="D696">
            <v>0.92</v>
          </cell>
        </row>
        <row r="697">
          <cell r="A697">
            <v>80400</v>
          </cell>
          <cell r="B697" t="str">
            <v>Pintura de faixa horizontal com tinta acrilica branca</v>
          </cell>
          <cell r="C697" t="str">
            <v>m2</v>
          </cell>
          <cell r="D697">
            <v>5.48</v>
          </cell>
        </row>
        <row r="698">
          <cell r="A698">
            <v>80450</v>
          </cell>
          <cell r="B698" t="str">
            <v>Pintura de faixa horizontal com tinta acrilica amarela</v>
          </cell>
          <cell r="C698" t="str">
            <v>m2</v>
          </cell>
          <cell r="D698">
            <v>5.48</v>
          </cell>
        </row>
        <row r="699">
          <cell r="A699">
            <v>80401</v>
          </cell>
          <cell r="B699" t="str">
            <v>Pintura de faixa horizontal com tinta termoplástica</v>
          </cell>
          <cell r="C699" t="str">
            <v>m2</v>
          </cell>
          <cell r="D699">
            <v>16.38</v>
          </cell>
        </row>
        <row r="700">
          <cell r="A700">
            <v>80451</v>
          </cell>
          <cell r="B700" t="str">
            <v>Pintura de faixa horizontal com tinta acrilica termoplástica amarela</v>
          </cell>
          <cell r="C700" t="str">
            <v>m2</v>
          </cell>
          <cell r="D700">
            <v>16.38</v>
          </cell>
        </row>
        <row r="701">
          <cell r="A701">
            <v>80550</v>
          </cell>
          <cell r="B701" t="str">
            <v>Pintura de seta e/ou dizeres na pista</v>
          </cell>
          <cell r="C701" t="str">
            <v>m2</v>
          </cell>
          <cell r="D701">
            <v>5.48</v>
          </cell>
        </row>
        <row r="702">
          <cell r="A702">
            <v>80551</v>
          </cell>
          <cell r="B702" t="str">
            <v>Pintura de seta e/ou dizeres na pista com tinta termoplástica</v>
          </cell>
          <cell r="C702" t="str">
            <v>m²</v>
          </cell>
          <cell r="D702">
            <v>16.38</v>
          </cell>
        </row>
        <row r="703">
          <cell r="A703">
            <v>80600</v>
          </cell>
          <cell r="B703" t="str">
            <v>Sinalização - placas D=80 cm</v>
          </cell>
          <cell r="C703" t="str">
            <v>un</v>
          </cell>
          <cell r="D703">
            <v>76.540000000000006</v>
          </cell>
        </row>
        <row r="704">
          <cell r="A704">
            <v>80650</v>
          </cell>
          <cell r="B704" t="str">
            <v>Sinalização - placas D=100 cm</v>
          </cell>
          <cell r="C704" t="str">
            <v>un</v>
          </cell>
          <cell r="D704">
            <v>106.92</v>
          </cell>
        </row>
        <row r="705">
          <cell r="A705">
            <v>80850</v>
          </cell>
          <cell r="B705" t="str">
            <v>Sinalização - placas de 80 x 80 cm</v>
          </cell>
          <cell r="C705" t="str">
            <v>un</v>
          </cell>
          <cell r="D705">
            <v>77.05</v>
          </cell>
        </row>
        <row r="706">
          <cell r="A706">
            <v>80900</v>
          </cell>
          <cell r="B706" t="str">
            <v>Sinalização - placas de 100 x 100 cm</v>
          </cell>
          <cell r="C706" t="str">
            <v>un</v>
          </cell>
          <cell r="D706">
            <v>107.63</v>
          </cell>
        </row>
        <row r="707">
          <cell r="A707">
            <v>81000</v>
          </cell>
          <cell r="B707" t="str">
            <v>Sinalização - placas de 50 x 200 cm</v>
          </cell>
          <cell r="C707" t="str">
            <v>un</v>
          </cell>
          <cell r="D707">
            <v>131.01</v>
          </cell>
        </row>
        <row r="708">
          <cell r="A708">
            <v>81050</v>
          </cell>
          <cell r="B708" t="str">
            <v>Sinalização - placas de 100 x 200 cm</v>
          </cell>
          <cell r="C708" t="str">
            <v>un</v>
          </cell>
          <cell r="D708">
            <v>216.12</v>
          </cell>
        </row>
        <row r="709">
          <cell r="A709">
            <v>81150</v>
          </cell>
          <cell r="B709" t="str">
            <v>Sinalização - placa triangualr com L = 75 cm</v>
          </cell>
          <cell r="C709" t="str">
            <v>un</v>
          </cell>
          <cell r="D709">
            <v>35.53</v>
          </cell>
        </row>
        <row r="710">
          <cell r="A710">
            <v>81200</v>
          </cell>
          <cell r="B710" t="str">
            <v>Sinalização - placa octogonal com L = 33 cm</v>
          </cell>
          <cell r="C710" t="str">
            <v>un</v>
          </cell>
          <cell r="D710">
            <v>76.540000000000006</v>
          </cell>
        </row>
        <row r="711">
          <cell r="A711">
            <v>81225</v>
          </cell>
          <cell r="B711" t="str">
            <v>Sinalização - placa octogonal com L = 41 cm</v>
          </cell>
          <cell r="C711" t="str">
            <v>un</v>
          </cell>
          <cell r="D711">
            <v>106.57</v>
          </cell>
        </row>
        <row r="712">
          <cell r="A712">
            <v>81240</v>
          </cell>
          <cell r="B712" t="str">
            <v>Sinalização - delineador com placa de 33 x 40 cm</v>
          </cell>
          <cell r="C712" t="str">
            <v>un</v>
          </cell>
          <cell r="D712">
            <v>26.41</v>
          </cell>
        </row>
        <row r="713">
          <cell r="A713">
            <v>81245</v>
          </cell>
          <cell r="B713" t="str">
            <v>Fornec. e colocação de porticos de sinalização rodoviária</v>
          </cell>
          <cell r="C713" t="str">
            <v>un</v>
          </cell>
          <cell r="D713">
            <v>12881.36</v>
          </cell>
        </row>
        <row r="714">
          <cell r="A714">
            <v>81246</v>
          </cell>
          <cell r="B714" t="str">
            <v>Placas refletivas para porticos de 150 x 300 cm</v>
          </cell>
          <cell r="C714" t="str">
            <v>un</v>
          </cell>
          <cell r="D714">
            <v>398.32</v>
          </cell>
        </row>
        <row r="715">
          <cell r="A715">
            <v>81250</v>
          </cell>
          <cell r="B715" t="str">
            <v>Fornecimento e colocação de tachões mono-refletivos</v>
          </cell>
          <cell r="C715" t="str">
            <v>un</v>
          </cell>
          <cell r="D715">
            <v>17.02</v>
          </cell>
        </row>
        <row r="716">
          <cell r="A716">
            <v>81251</v>
          </cell>
          <cell r="B716" t="str">
            <v>Fornecimento e colocação de tachões bi-refletivos</v>
          </cell>
          <cell r="C716" t="str">
            <v>un</v>
          </cell>
          <cell r="D716">
            <v>17.7</v>
          </cell>
        </row>
        <row r="717">
          <cell r="A717">
            <v>81252</v>
          </cell>
          <cell r="B717" t="str">
            <v>Fornecimento e colocação de tachinhas mono-refletivas</v>
          </cell>
          <cell r="C717" t="str">
            <v>un</v>
          </cell>
          <cell r="D717">
            <v>4.46</v>
          </cell>
        </row>
        <row r="718">
          <cell r="A718">
            <v>81253</v>
          </cell>
          <cell r="B718" t="str">
            <v>Fornecimento e colocação de tachinhas bi-refletivas</v>
          </cell>
          <cell r="C718" t="str">
            <v>un</v>
          </cell>
          <cell r="D718">
            <v>5.29</v>
          </cell>
        </row>
        <row r="719">
          <cell r="A719">
            <v>81254</v>
          </cell>
          <cell r="B719" t="str">
            <v>Fornecimento e colocação de tachões não refletivos</v>
          </cell>
          <cell r="C719" t="str">
            <v>un</v>
          </cell>
          <cell r="D719">
            <v>15.78</v>
          </cell>
        </row>
        <row r="720">
          <cell r="A720">
            <v>81255</v>
          </cell>
          <cell r="B720" t="str">
            <v>Fornecimento e colocação de calotas esféricas D=15 cm x 4  cm</v>
          </cell>
          <cell r="C720" t="str">
            <v>un</v>
          </cell>
          <cell r="D720">
            <v>11.88</v>
          </cell>
        </row>
        <row r="721">
          <cell r="A721">
            <v>81300</v>
          </cell>
          <cell r="B721" t="str">
            <v>Marco quilométrico de 50 x 67 cm</v>
          </cell>
          <cell r="C721" t="str">
            <v>un</v>
          </cell>
          <cell r="D721">
            <v>35.86</v>
          </cell>
        </row>
        <row r="722">
          <cell r="A722">
            <v>81350</v>
          </cell>
          <cell r="B722" t="str">
            <v>Balisador de concreto</v>
          </cell>
          <cell r="C722" t="str">
            <v>un</v>
          </cell>
          <cell r="D722">
            <v>27.93</v>
          </cell>
        </row>
        <row r="723">
          <cell r="A723">
            <v>81600</v>
          </cell>
          <cell r="B723" t="str">
            <v>Defensa singela semi-maleável</v>
          </cell>
          <cell r="C723" t="str">
            <v>m</v>
          </cell>
          <cell r="D723">
            <v>62.86</v>
          </cell>
        </row>
        <row r="724">
          <cell r="A724">
            <v>81650</v>
          </cell>
          <cell r="B724" t="str">
            <v>Remoção e recalçamento de pavimento a lajotas</v>
          </cell>
          <cell r="C724" t="str">
            <v>m2</v>
          </cell>
          <cell r="D724">
            <v>3.927</v>
          </cell>
        </row>
        <row r="725">
          <cell r="A725">
            <v>81700</v>
          </cell>
          <cell r="B725" t="str">
            <v>Remoção e relocalização de postes</v>
          </cell>
          <cell r="C725" t="str">
            <v>un</v>
          </cell>
          <cell r="D725">
            <v>218.33</v>
          </cell>
        </row>
        <row r="726">
          <cell r="A726">
            <v>81800</v>
          </cell>
          <cell r="B726" t="str">
            <v>Recuperação de taludes com argila ensacada em polipropileno</v>
          </cell>
          <cell r="C726" t="str">
            <v>un</v>
          </cell>
          <cell r="D726">
            <v>3.98</v>
          </cell>
        </row>
        <row r="727">
          <cell r="A727">
            <v>81900</v>
          </cell>
          <cell r="B727" t="str">
            <v>Calçada em lastro de brita com revestimento em argamassa 1:3</v>
          </cell>
          <cell r="C727" t="str">
            <v>m2</v>
          </cell>
          <cell r="D727">
            <v>8.2170000000000005</v>
          </cell>
        </row>
        <row r="728">
          <cell r="A728">
            <v>81950</v>
          </cell>
          <cell r="B728" t="str">
            <v>Calçada em lastro de brita com revestimento em concreto</v>
          </cell>
          <cell r="C728" t="str">
            <v>m2</v>
          </cell>
          <cell r="D728">
            <v>9.3060000000000009</v>
          </cell>
        </row>
        <row r="729">
          <cell r="A729">
            <v>82000</v>
          </cell>
          <cell r="B729" t="str">
            <v>Remoção de meio-fio</v>
          </cell>
          <cell r="C729" t="str">
            <v>m</v>
          </cell>
          <cell r="D729">
            <v>0.95700000000000007</v>
          </cell>
        </row>
        <row r="730">
          <cell r="A730">
            <v>82050</v>
          </cell>
          <cell r="B730" t="str">
            <v>Remoção de camada granular</v>
          </cell>
          <cell r="C730" t="str">
            <v>m3</v>
          </cell>
          <cell r="D730">
            <v>1.276</v>
          </cell>
        </row>
        <row r="731">
          <cell r="A731">
            <v>82100</v>
          </cell>
          <cell r="B731" t="str">
            <v>Remoção de pavimento a lajota</v>
          </cell>
          <cell r="C731" t="str">
            <v>m2</v>
          </cell>
          <cell r="D731">
            <v>0.42900000000000005</v>
          </cell>
        </row>
        <row r="732">
          <cell r="A732">
            <v>82150</v>
          </cell>
          <cell r="B732" t="str">
            <v>Remoção de pavimento a paralelepípedos</v>
          </cell>
          <cell r="C732" t="str">
            <v>m2</v>
          </cell>
          <cell r="D732">
            <v>0.64900000000000002</v>
          </cell>
        </row>
        <row r="733">
          <cell r="A733">
            <v>82200</v>
          </cell>
          <cell r="B733" t="str">
            <v>Remoção de pavimento de CBUQ</v>
          </cell>
          <cell r="C733" t="str">
            <v>m3</v>
          </cell>
          <cell r="D733">
            <v>2.3540000000000005</v>
          </cell>
        </row>
        <row r="734">
          <cell r="A734">
            <v>82250</v>
          </cell>
          <cell r="B734" t="str">
            <v>Remoção de sarjeta em meia calha</v>
          </cell>
          <cell r="C734" t="str">
            <v>un</v>
          </cell>
          <cell r="D734">
            <v>0.60499999999999998</v>
          </cell>
        </row>
        <row r="735">
          <cell r="A735">
            <v>82300</v>
          </cell>
          <cell r="B735" t="str">
            <v>Demolição de alvenaria</v>
          </cell>
          <cell r="C735" t="str">
            <v>m3</v>
          </cell>
          <cell r="D735">
            <v>10.66</v>
          </cell>
        </row>
        <row r="736">
          <cell r="A736">
            <v>82350</v>
          </cell>
          <cell r="B736" t="str">
            <v>Demolição de estrutura em concreto simples</v>
          </cell>
          <cell r="C736" t="str">
            <v>m3</v>
          </cell>
          <cell r="D736">
            <v>14.43</v>
          </cell>
        </row>
        <row r="737">
          <cell r="A737">
            <v>82400</v>
          </cell>
          <cell r="B737" t="str">
            <v>Demolição de estrutura em concreto armado</v>
          </cell>
          <cell r="C737" t="str">
            <v>m3</v>
          </cell>
          <cell r="D737">
            <v>28.86</v>
          </cell>
        </row>
        <row r="738">
          <cell r="A738">
            <v>82600</v>
          </cell>
          <cell r="B738" t="str">
            <v>Gabião caixa em PVC com H=50 cm</v>
          </cell>
          <cell r="C738" t="str">
            <v>m3</v>
          </cell>
          <cell r="D738">
            <v>117.227</v>
          </cell>
        </row>
        <row r="739">
          <cell r="A739">
            <v>82650</v>
          </cell>
          <cell r="B739" t="str">
            <v>Gabião caixa em PVC com H=100 cm</v>
          </cell>
          <cell r="C739" t="str">
            <v>m3</v>
          </cell>
          <cell r="D739">
            <v>95.864999999999995</v>
          </cell>
        </row>
        <row r="740">
          <cell r="A740">
            <v>90000</v>
          </cell>
          <cell r="B740" t="str">
            <v>Torre de madeira para cravação de tubulão</v>
          </cell>
          <cell r="C740" t="str">
            <v>m</v>
          </cell>
          <cell r="D740">
            <v>364</v>
          </cell>
        </row>
        <row r="741">
          <cell r="A741">
            <v>90010</v>
          </cell>
          <cell r="B741" t="str">
            <v>Argamassa de cimento e areia 1:4 - preparo e materiais</v>
          </cell>
          <cell r="C741" t="str">
            <v>m3</v>
          </cell>
          <cell r="D741">
            <v>100.1</v>
          </cell>
        </row>
        <row r="742">
          <cell r="A742">
            <v>90020</v>
          </cell>
          <cell r="B742" t="str">
            <v>Formas de madeira</v>
          </cell>
          <cell r="C742" t="str">
            <v>m2</v>
          </cell>
          <cell r="D742">
            <v>25.34</v>
          </cell>
        </row>
        <row r="743">
          <cell r="A743">
            <v>90030</v>
          </cell>
          <cell r="B743" t="str">
            <v>Armadura de aço CA-50/CA-60 - fornec. dobr. e colocação</v>
          </cell>
          <cell r="C743" t="str">
            <v>kg</v>
          </cell>
          <cell r="D743">
            <v>2.04</v>
          </cell>
        </row>
        <row r="744">
          <cell r="A744">
            <v>90040</v>
          </cell>
          <cell r="B744" t="str">
            <v>Concreto fck 15 MPa - preparo lançamento e cura</v>
          </cell>
          <cell r="C744" t="str">
            <v>m3</v>
          </cell>
          <cell r="D744">
            <v>122.75</v>
          </cell>
        </row>
        <row r="745">
          <cell r="A745">
            <v>90050</v>
          </cell>
          <cell r="B745" t="str">
            <v>Concreto fck 18 MPa - preparo lançamento e cura</v>
          </cell>
          <cell r="C745" t="str">
            <v>m3</v>
          </cell>
          <cell r="D745">
            <v>127.68</v>
          </cell>
        </row>
        <row r="746">
          <cell r="A746">
            <v>90060</v>
          </cell>
          <cell r="B746" t="str">
            <v>Demolição de estrutura em concreto simples</v>
          </cell>
          <cell r="C746" t="str">
            <v>m3</v>
          </cell>
          <cell r="D746">
            <v>14.43</v>
          </cell>
        </row>
        <row r="747">
          <cell r="A747">
            <v>90070</v>
          </cell>
          <cell r="B747" t="str">
            <v>Demolição de estrutura em concreto armado</v>
          </cell>
          <cell r="C747" t="str">
            <v>m3</v>
          </cell>
          <cell r="D747">
            <v>28.86</v>
          </cell>
        </row>
        <row r="748">
          <cell r="A748">
            <v>90080</v>
          </cell>
          <cell r="B748" t="str">
            <v>Ensecadeiras duplas</v>
          </cell>
          <cell r="C748" t="str">
            <v>m2</v>
          </cell>
          <cell r="D748">
            <v>134.18</v>
          </cell>
        </row>
        <row r="749">
          <cell r="A749">
            <v>90100</v>
          </cell>
          <cell r="B749" t="str">
            <v>Escav. manual p/ cavas de fundação em 1a cat. H&lt;=4,0 m c/ esg.</v>
          </cell>
          <cell r="C749" t="str">
            <v>m3</v>
          </cell>
          <cell r="D749">
            <v>16.75</v>
          </cell>
        </row>
        <row r="750">
          <cell r="A750">
            <v>90110</v>
          </cell>
          <cell r="B750" t="str">
            <v>Escav. mecan. p/ cavas de fundação em 1a cat. H&lt;=4,0 m c/ esg.</v>
          </cell>
          <cell r="C750" t="str">
            <v>m3</v>
          </cell>
          <cell r="D750">
            <v>3.57</v>
          </cell>
        </row>
        <row r="751">
          <cell r="A751">
            <v>90120</v>
          </cell>
          <cell r="B751" t="str">
            <v>Escavação para cavas de fundação em mat. 3a. cat. c/ esgoto.</v>
          </cell>
          <cell r="C751" t="str">
            <v>m3</v>
          </cell>
          <cell r="D751">
            <v>49.37</v>
          </cell>
        </row>
        <row r="752">
          <cell r="A752">
            <v>90130</v>
          </cell>
          <cell r="B752" t="str">
            <v>Estacas matálicas 3 TR-32 - fornecimento e cravação</v>
          </cell>
          <cell r="C752" t="str">
            <v>m</v>
          </cell>
          <cell r="D752">
            <v>107.47</v>
          </cell>
        </row>
        <row r="753">
          <cell r="A753">
            <v>90140</v>
          </cell>
          <cell r="B753" t="str">
            <v>Estacas matálicas 3 TR-37 - fornecimento e cravação</v>
          </cell>
          <cell r="C753" t="str">
            <v>m</v>
          </cell>
          <cell r="D753">
            <v>116.15</v>
          </cell>
        </row>
        <row r="754">
          <cell r="A754">
            <v>90150</v>
          </cell>
          <cell r="B754" t="str">
            <v>Escavação em tubulão a céu aberto em material de 1a. cat.</v>
          </cell>
          <cell r="C754" t="str">
            <v>m3</v>
          </cell>
          <cell r="D754">
            <v>132.87</v>
          </cell>
        </row>
        <row r="755">
          <cell r="A755">
            <v>90160</v>
          </cell>
          <cell r="B755" t="str">
            <v>Escavação em tubulão a céu aberto em material de 3a. cat.</v>
          </cell>
          <cell r="C755" t="str">
            <v>m3</v>
          </cell>
          <cell r="D755">
            <v>567.16999999999996</v>
          </cell>
        </row>
        <row r="756">
          <cell r="A756">
            <v>90170</v>
          </cell>
          <cell r="B756" t="str">
            <v>Escavação em tubulão sob ar comprimido em mat. de 1a. cat.</v>
          </cell>
          <cell r="C756" t="str">
            <v>m3</v>
          </cell>
          <cell r="D756">
            <v>660.1</v>
          </cell>
        </row>
        <row r="757">
          <cell r="A757">
            <v>90180</v>
          </cell>
          <cell r="B757" t="str">
            <v>Escavação em tubulão sob ar comprimido em mat. de 3a. cat.</v>
          </cell>
          <cell r="C757" t="str">
            <v>m3</v>
          </cell>
          <cell r="D757">
            <v>1089.76</v>
          </cell>
        </row>
        <row r="758">
          <cell r="A758">
            <v>90190</v>
          </cell>
          <cell r="B758" t="str">
            <v>Cravação de fuste de tubulão a céu aberto</v>
          </cell>
          <cell r="C758" t="str">
            <v>m</v>
          </cell>
          <cell r="D758">
            <v>179.73</v>
          </cell>
        </row>
        <row r="759">
          <cell r="A759">
            <v>90200</v>
          </cell>
          <cell r="B759" t="str">
            <v>Cravação de fuste de tubulão sob ar comprimido</v>
          </cell>
          <cell r="C759" t="str">
            <v>m</v>
          </cell>
          <cell r="D759">
            <v>191.36</v>
          </cell>
        </row>
        <row r="760">
          <cell r="A760">
            <v>90210</v>
          </cell>
          <cell r="B760" t="str">
            <v>Formas de madeira</v>
          </cell>
          <cell r="C760" t="str">
            <v>m2</v>
          </cell>
          <cell r="D760">
            <v>25.34</v>
          </cell>
        </row>
        <row r="761">
          <cell r="A761">
            <v>90220</v>
          </cell>
          <cell r="B761" t="str">
            <v>Formas de placa compensada para mesoestrutura</v>
          </cell>
          <cell r="C761" t="str">
            <v>m2</v>
          </cell>
          <cell r="D761">
            <v>15.76</v>
          </cell>
        </row>
        <row r="762">
          <cell r="A762">
            <v>90230</v>
          </cell>
          <cell r="B762" t="str">
            <v>Armada de aço CA-50/CA-60 - Fornec. dobr. e colocação</v>
          </cell>
          <cell r="C762" t="str">
            <v>kg</v>
          </cell>
          <cell r="D762">
            <v>2.04</v>
          </cell>
        </row>
        <row r="763">
          <cell r="A763">
            <v>90240</v>
          </cell>
          <cell r="B763" t="str">
            <v>Concreto fck 15 MPa - preparo lançamento e cura</v>
          </cell>
          <cell r="C763" t="str">
            <v>m3</v>
          </cell>
          <cell r="D763">
            <v>122.75</v>
          </cell>
        </row>
        <row r="764">
          <cell r="A764">
            <v>90250</v>
          </cell>
          <cell r="B764" t="str">
            <v>Concreto fck 18 MPa - preparo lançamento e cura</v>
          </cell>
          <cell r="C764" t="str">
            <v>m3</v>
          </cell>
          <cell r="D764">
            <v>127.68</v>
          </cell>
        </row>
        <row r="765">
          <cell r="A765">
            <v>90260</v>
          </cell>
          <cell r="B765" t="str">
            <v>Concreto ciclopico fck 15 MPa - preparo lançamento e cura</v>
          </cell>
          <cell r="C765" t="str">
            <v>m3</v>
          </cell>
          <cell r="D765">
            <v>103.47</v>
          </cell>
        </row>
        <row r="766">
          <cell r="A766">
            <v>90270</v>
          </cell>
          <cell r="B766" t="str">
            <v>Fornecimento e colocação  de aparelho de apoio neoprene</v>
          </cell>
          <cell r="C766" t="str">
            <v>kg</v>
          </cell>
          <cell r="D766">
            <v>39.409999999999997</v>
          </cell>
        </row>
        <row r="767">
          <cell r="A767">
            <v>90280</v>
          </cell>
          <cell r="B767" t="str">
            <v>Fornecimento e colocação de aparelho de apoio neoprene</v>
          </cell>
          <cell r="C767" t="str">
            <v>dm3</v>
          </cell>
          <cell r="D767">
            <v>52.65</v>
          </cell>
        </row>
        <row r="768">
          <cell r="A768">
            <v>90500</v>
          </cell>
          <cell r="B768" t="str">
            <v>Escoramento de madeira (cimbramento)</v>
          </cell>
          <cell r="C768" t="str">
            <v>m3</v>
          </cell>
          <cell r="D768">
            <v>23.63</v>
          </cell>
        </row>
        <row r="769">
          <cell r="A769">
            <v>90510</v>
          </cell>
          <cell r="B769" t="str">
            <v>Formas de placa compensada</v>
          </cell>
          <cell r="C769" t="str">
            <v>m2</v>
          </cell>
          <cell r="D769">
            <v>15.76</v>
          </cell>
        </row>
        <row r="770">
          <cell r="A770">
            <v>90511</v>
          </cell>
          <cell r="B770" t="str">
            <v>Formas de placa compensada plastificada</v>
          </cell>
          <cell r="C770" t="str">
            <v>m2</v>
          </cell>
          <cell r="D770">
            <v>16.96</v>
          </cell>
        </row>
        <row r="771">
          <cell r="A771">
            <v>90520</v>
          </cell>
          <cell r="B771" t="str">
            <v>Armadura de aço CA-50/CA-6 - fornec. dobr. e colocação</v>
          </cell>
          <cell r="C771" t="str">
            <v>kg</v>
          </cell>
          <cell r="D771">
            <v>2.04</v>
          </cell>
        </row>
        <row r="772">
          <cell r="A772">
            <v>90530</v>
          </cell>
          <cell r="B772" t="str">
            <v>Concreto fck 15 MPa - preparo lançamento e cura</v>
          </cell>
          <cell r="C772" t="str">
            <v>m3</v>
          </cell>
          <cell r="D772">
            <v>122.75</v>
          </cell>
        </row>
        <row r="773">
          <cell r="A773">
            <v>90540</v>
          </cell>
          <cell r="B773" t="str">
            <v>Concreto fck 18 MPa - preparo lançamento e cura</v>
          </cell>
          <cell r="C773" t="str">
            <v>m3</v>
          </cell>
          <cell r="D773">
            <v>127.89</v>
          </cell>
        </row>
        <row r="774">
          <cell r="A774">
            <v>90550</v>
          </cell>
          <cell r="B774" t="str">
            <v>Concreto fck 20 MPa - preparo lançamento e cura</v>
          </cell>
          <cell r="C774" t="str">
            <v>m3</v>
          </cell>
          <cell r="D774">
            <v>129.38999999999999</v>
          </cell>
        </row>
        <row r="775">
          <cell r="A775">
            <v>90551</v>
          </cell>
          <cell r="B775" t="str">
            <v>Concreto fck 20 MPa - com aditivo plastificante</v>
          </cell>
          <cell r="C775" t="str">
            <v>m3</v>
          </cell>
          <cell r="D775">
            <v>149.15</v>
          </cell>
        </row>
        <row r="776">
          <cell r="A776">
            <v>90560</v>
          </cell>
          <cell r="B776" t="str">
            <v>Concreto fck 24 MPa - preparo lançamento e cura</v>
          </cell>
          <cell r="C776" t="str">
            <v>m3</v>
          </cell>
          <cell r="D776">
            <v>130.66</v>
          </cell>
        </row>
        <row r="777">
          <cell r="A777">
            <v>90570</v>
          </cell>
          <cell r="B777" t="str">
            <v>Concreto fck 32 MPa - preparo lançamento e cura</v>
          </cell>
          <cell r="C777" t="str">
            <v>m3</v>
          </cell>
          <cell r="D777">
            <v>134.41999999999999</v>
          </cell>
        </row>
        <row r="778">
          <cell r="A778">
            <v>90580</v>
          </cell>
          <cell r="B778" t="str">
            <v>Concreto para pavimentação de pista de rolamento</v>
          </cell>
          <cell r="C778" t="str">
            <v>m3</v>
          </cell>
          <cell r="D778">
            <v>125.7</v>
          </cell>
        </row>
        <row r="779">
          <cell r="A779">
            <v>90581</v>
          </cell>
          <cell r="B779" t="str">
            <v>Adesivo estrutural</v>
          </cell>
          <cell r="C779" t="str">
            <v>kg</v>
          </cell>
          <cell r="D779">
            <v>37.81</v>
          </cell>
        </row>
        <row r="780">
          <cell r="A780">
            <v>90582</v>
          </cell>
          <cell r="B780" t="str">
            <v>Argamassa sob adesivo estrutural</v>
          </cell>
          <cell r="C780" t="str">
            <v>m2</v>
          </cell>
          <cell r="D780">
            <v>21.07</v>
          </cell>
        </row>
        <row r="781">
          <cell r="A781">
            <v>90590</v>
          </cell>
          <cell r="B781" t="str">
            <v>Guarda-corpo - materiais moldagem e colocação</v>
          </cell>
          <cell r="C781" t="str">
            <v>m</v>
          </cell>
          <cell r="D781">
            <v>50.9</v>
          </cell>
        </row>
        <row r="782">
          <cell r="A782">
            <v>90600</v>
          </cell>
          <cell r="B782" t="str">
            <v>Dreno de PVC D=100 mm - fornecimento e colocação</v>
          </cell>
          <cell r="C782" t="str">
            <v>un</v>
          </cell>
          <cell r="D782">
            <v>5.13</v>
          </cell>
        </row>
        <row r="783">
          <cell r="A783">
            <v>90610</v>
          </cell>
          <cell r="B783" t="str">
            <v>Dreno de PVC D=50 mm - fornecimento e colocação</v>
          </cell>
          <cell r="C783" t="str">
            <v>un</v>
          </cell>
          <cell r="D783">
            <v>3.86</v>
          </cell>
        </row>
        <row r="784">
          <cell r="A784">
            <v>90611</v>
          </cell>
          <cell r="B784" t="str">
            <v>Corte de concreto</v>
          </cell>
          <cell r="C784" t="str">
            <v>m2</v>
          </cell>
          <cell r="D784">
            <v>47.64</v>
          </cell>
        </row>
        <row r="785">
          <cell r="A785">
            <v>90612</v>
          </cell>
          <cell r="B785" t="str">
            <v>Apicoamento de concreto</v>
          </cell>
          <cell r="C785" t="str">
            <v>m2</v>
          </cell>
          <cell r="D785">
            <v>19.29</v>
          </cell>
        </row>
        <row r="786">
          <cell r="A786">
            <v>90613</v>
          </cell>
          <cell r="B786" t="str">
            <v>Jateamento de estrutura de concreto</v>
          </cell>
          <cell r="C786" t="str">
            <v>m2</v>
          </cell>
          <cell r="D786">
            <v>14.91</v>
          </cell>
        </row>
        <row r="787">
          <cell r="A787">
            <v>90620</v>
          </cell>
          <cell r="B787" t="str">
            <v>Limpeza e pintura de cimento</v>
          </cell>
          <cell r="C787" t="str">
            <v>m2</v>
          </cell>
          <cell r="D787">
            <v>2.09</v>
          </cell>
        </row>
        <row r="788">
          <cell r="A788">
            <v>90630</v>
          </cell>
          <cell r="B788" t="str">
            <v>Pintura com silicone sobre estrutura nova de concreto</v>
          </cell>
          <cell r="C788" t="str">
            <v>m2</v>
          </cell>
          <cell r="D788">
            <v>12.25</v>
          </cell>
        </row>
        <row r="791">
          <cell r="B791" t="str">
            <v>DMTLOCA = 44,5KM</v>
          </cell>
        </row>
        <row r="792">
          <cell r="B792" t="str">
            <v>DMT Fasf=190KM</v>
          </cell>
        </row>
      </sheetData>
      <sheetData sheetId="3" refreshError="1"/>
      <sheetData sheetId="4">
        <row r="1">
          <cell r="A1" t="str">
            <v>CÓDIGO</v>
          </cell>
        </row>
      </sheetData>
      <sheetData sheetId="5">
        <row r="1">
          <cell r="A1" t="str">
            <v>CÓDIGO</v>
          </cell>
        </row>
      </sheetData>
      <sheetData sheetId="6">
        <row r="1">
          <cell r="A1" t="str">
            <v>CÓDIGO</v>
          </cell>
        </row>
      </sheetData>
      <sheetData sheetId="7">
        <row r="1">
          <cell r="A1" t="str">
            <v>CÓDIGO</v>
          </cell>
        </row>
      </sheetData>
      <sheetData sheetId="8">
        <row r="1">
          <cell r="A1" t="str">
            <v>CÓDIGO</v>
          </cell>
        </row>
      </sheetData>
      <sheetData sheetId="9">
        <row r="1">
          <cell r="A1" t="str">
            <v>CÓDIGO</v>
          </cell>
        </row>
      </sheetData>
      <sheetData sheetId="10"/>
      <sheetData sheetId="11"/>
      <sheetData sheetId="12"/>
      <sheetData sheetId="13">
        <row r="1">
          <cell r="A1" t="str">
            <v>CÓDIGO</v>
          </cell>
        </row>
      </sheetData>
      <sheetData sheetId="14">
        <row r="1">
          <cell r="A1" t="str">
            <v>CÓDIGO</v>
          </cell>
        </row>
      </sheetData>
      <sheetData sheetId="15">
        <row r="1">
          <cell r="A1" t="str">
            <v>CÓDIGO</v>
          </cell>
        </row>
      </sheetData>
      <sheetData sheetId="16"/>
      <sheetData sheetId="17">
        <row r="1">
          <cell r="A1" t="str">
            <v>CÓDIGO</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 val="12_1"/>
      <sheetName val="estrutura"/>
      <sheetName val="1_1"/>
      <sheetName val="2_1"/>
      <sheetName val="2_2"/>
      <sheetName val="2_3"/>
      <sheetName val="2_4"/>
      <sheetName val="2_5"/>
      <sheetName val="3_1"/>
      <sheetName val="3_2"/>
      <sheetName val="4_1"/>
      <sheetName val="4_2"/>
      <sheetName val="4_3"/>
      <sheetName val="4_4"/>
      <sheetName val="4_5"/>
      <sheetName val="4_6"/>
      <sheetName val="4_7"/>
      <sheetName val="4_8"/>
      <sheetName val="4_9"/>
      <sheetName val="4_10"/>
      <sheetName val="5_1"/>
      <sheetName val="5_2"/>
      <sheetName val="5_3"/>
      <sheetName val="6_1"/>
      <sheetName val="6_2"/>
      <sheetName val="7_1"/>
      <sheetName val="7_2"/>
      <sheetName val="8_1"/>
      <sheetName val="8_2"/>
      <sheetName val="8_3"/>
      <sheetName val="8_4"/>
      <sheetName val="8_5"/>
      <sheetName val="8_6"/>
      <sheetName val="8_7"/>
      <sheetName val="8_8"/>
      <sheetName val="8_9"/>
      <sheetName val="8_10"/>
      <sheetName val="8_11"/>
      <sheetName val="8_12"/>
      <sheetName val="8_13"/>
      <sheetName val="8_14"/>
      <sheetName val="8_15"/>
      <sheetName val="8_16"/>
      <sheetName val="8_17"/>
      <sheetName val="8_18"/>
      <sheetName val="8_19"/>
      <sheetName val="8_20"/>
      <sheetName val="8_21"/>
      <sheetName val="8_22"/>
      <sheetName val="8_23"/>
      <sheetName val="8_24"/>
      <sheetName val="8_25"/>
      <sheetName val="8_26"/>
      <sheetName val="9_1"/>
      <sheetName val="9_2"/>
      <sheetName val="9_3"/>
      <sheetName val="9_4"/>
      <sheetName val="9_5"/>
      <sheetName val="9_6"/>
      <sheetName val="10_1"/>
      <sheetName val="10_2"/>
      <sheetName val="10_3"/>
      <sheetName val="10_4"/>
      <sheetName val="10_5"/>
      <sheetName val="10_6"/>
      <sheetName val="10_7"/>
      <sheetName val="10_8"/>
      <sheetName val="10_9"/>
      <sheetName val="10_10"/>
      <sheetName val="10_11"/>
      <sheetName val="10_12"/>
      <sheetName val="10_13"/>
      <sheetName val="10_14"/>
      <sheetName val="10_15"/>
      <sheetName val="10_16"/>
      <sheetName val="10_17"/>
      <sheetName val="10_18"/>
      <sheetName val="10_19"/>
      <sheetName val="10_20"/>
      <sheetName val="10_21"/>
      <sheetName val="10_22"/>
      <sheetName val="10_23"/>
      <sheetName val="10_24"/>
      <sheetName val="10_25"/>
      <sheetName val="10_26"/>
      <sheetName val="10_27"/>
      <sheetName val="10_28"/>
      <sheetName val="10_29"/>
      <sheetName val="10_30"/>
      <sheetName val="11_1"/>
      <sheetName val="12_11"/>
      <sheetName val="12_2"/>
      <sheetName val="12_3"/>
      <sheetName val="12_4"/>
      <sheetName val="12_5"/>
      <sheetName val="12_6"/>
      <sheetName val="12_7"/>
      <sheetName val="12_8"/>
      <sheetName val="12_9"/>
      <sheetName val="12_10"/>
      <sheetName val="12_111"/>
      <sheetName val="12_12"/>
      <sheetName val="12_13"/>
      <sheetName val="PLANILHA_(2)"/>
      <sheetName val="PLANILHA_BCK_UP"/>
      <sheetName val="Cronograma_Geral"/>
      <sheetName val="Cronog_Lote_III"/>
      <sheetName val="Cronog_Lote_II"/>
      <sheetName val="Cronog_Lote_I"/>
      <sheetName val="Res__Geral_Lotes_I,_II_e_III"/>
      <sheetName val="Resumo_Lote_I"/>
      <sheetName val="Resumo_Lote_II"/>
      <sheetName val="Resumo_Lote_III"/>
      <sheetName val="TRECHOS_(2)"/>
      <sheetName val="TRECHOS_(3)"/>
      <sheetName val="TRECHOS_(4)"/>
      <sheetName val="Células_Soma"/>
      <sheetName val="1_11"/>
      <sheetName val="2_11"/>
      <sheetName val="2_21"/>
      <sheetName val="2_31"/>
      <sheetName val="2_41"/>
      <sheetName val="2_51"/>
      <sheetName val="3_11"/>
      <sheetName val="3_21"/>
      <sheetName val="4_11"/>
      <sheetName val="4_21"/>
      <sheetName val="4_31"/>
      <sheetName val="4_41"/>
      <sheetName val="4_51"/>
      <sheetName val="4_61"/>
      <sheetName val="4_71"/>
      <sheetName val="4_81"/>
      <sheetName val="4_91"/>
      <sheetName val="4_101"/>
      <sheetName val="5_11"/>
      <sheetName val="5_21"/>
      <sheetName val="5_31"/>
      <sheetName val="6_11"/>
      <sheetName val="6_21"/>
      <sheetName val="7_11"/>
      <sheetName val="7_21"/>
      <sheetName val="8_110"/>
      <sheetName val="8_27"/>
      <sheetName val="8_31"/>
      <sheetName val="8_41"/>
      <sheetName val="8_51"/>
      <sheetName val="8_61"/>
      <sheetName val="8_71"/>
      <sheetName val="8_81"/>
      <sheetName val="8_91"/>
      <sheetName val="8_101"/>
      <sheetName val="8_111"/>
      <sheetName val="8_121"/>
      <sheetName val="8_131"/>
      <sheetName val="8_141"/>
      <sheetName val="8_151"/>
      <sheetName val="8_161"/>
      <sheetName val="8_171"/>
      <sheetName val="8_181"/>
      <sheetName val="8_191"/>
      <sheetName val="8_201"/>
      <sheetName val="8_211"/>
      <sheetName val="8_221"/>
      <sheetName val="8_231"/>
      <sheetName val="8_241"/>
      <sheetName val="8_251"/>
      <sheetName val="8_261"/>
      <sheetName val="9_11"/>
      <sheetName val="9_21"/>
      <sheetName val="9_31"/>
      <sheetName val="9_41"/>
      <sheetName val="9_51"/>
      <sheetName val="9_61"/>
      <sheetName val="10_110"/>
      <sheetName val="10_210"/>
      <sheetName val="10_31"/>
      <sheetName val="10_41"/>
      <sheetName val="10_51"/>
      <sheetName val="10_61"/>
      <sheetName val="10_71"/>
      <sheetName val="10_81"/>
      <sheetName val="10_91"/>
      <sheetName val="10_101"/>
      <sheetName val="10_111"/>
      <sheetName val="10_121"/>
      <sheetName val="10_131"/>
      <sheetName val="10_141"/>
      <sheetName val="10_151"/>
      <sheetName val="10_161"/>
      <sheetName val="10_171"/>
      <sheetName val="10_181"/>
      <sheetName val="10_191"/>
      <sheetName val="10_201"/>
      <sheetName val="10_211"/>
      <sheetName val="10_221"/>
      <sheetName val="10_231"/>
      <sheetName val="10_241"/>
      <sheetName val="10_251"/>
      <sheetName val="10_261"/>
      <sheetName val="10_271"/>
      <sheetName val="10_281"/>
      <sheetName val="10_291"/>
      <sheetName val="10_301"/>
      <sheetName val="11_11"/>
      <sheetName val="12_14"/>
      <sheetName val="12_21"/>
      <sheetName val="12_31"/>
      <sheetName val="12_41"/>
      <sheetName val="12_51"/>
      <sheetName val="12_61"/>
      <sheetName val="12_71"/>
      <sheetName val="12_81"/>
      <sheetName val="12_91"/>
      <sheetName val="12_101"/>
      <sheetName val="12_112"/>
      <sheetName val="12_121"/>
      <sheetName val="12_131"/>
      <sheetName val="PLANILHA_(2)1"/>
      <sheetName val="PLANILHA_BCK_UP1"/>
      <sheetName val="Cronograma_Geral1"/>
      <sheetName val="Cronog_Lote_III1"/>
      <sheetName val="Cronog_Lote_II1"/>
      <sheetName val="Cronog_Lote_I1"/>
      <sheetName val="Res__Geral_Lotes_I,_II_e_III1"/>
      <sheetName val="Resumo_Lote_I1"/>
      <sheetName val="Resumo_Lote_II1"/>
      <sheetName val="Resumo_Lote_III1"/>
      <sheetName val="TRECHOS_(2)1"/>
      <sheetName val="TRECHOS_(3)1"/>
      <sheetName val="TRECHOS_(4)1"/>
      <sheetName val="Células_Soma1"/>
      <sheetName val="1_12"/>
      <sheetName val="2_12"/>
      <sheetName val="2_22"/>
      <sheetName val="2_32"/>
      <sheetName val="2_42"/>
      <sheetName val="2_52"/>
      <sheetName val="3_12"/>
      <sheetName val="3_22"/>
      <sheetName val="4_12"/>
      <sheetName val="4_22"/>
      <sheetName val="4_32"/>
      <sheetName val="4_42"/>
      <sheetName val="4_52"/>
      <sheetName val="4_62"/>
      <sheetName val="4_72"/>
      <sheetName val="4_82"/>
      <sheetName val="4_92"/>
      <sheetName val="4_102"/>
      <sheetName val="5_12"/>
      <sheetName val="5_22"/>
      <sheetName val="5_32"/>
      <sheetName val="6_12"/>
      <sheetName val="6_22"/>
      <sheetName val="7_12"/>
      <sheetName val="7_22"/>
      <sheetName val="8_112"/>
      <sheetName val="8_28"/>
      <sheetName val="8_32"/>
      <sheetName val="8_42"/>
      <sheetName val="8_52"/>
      <sheetName val="8_62"/>
      <sheetName val="8_72"/>
      <sheetName val="8_82"/>
      <sheetName val="8_92"/>
      <sheetName val="8_102"/>
      <sheetName val="8_113"/>
      <sheetName val="8_122"/>
      <sheetName val="8_132"/>
      <sheetName val="8_142"/>
      <sheetName val="8_152"/>
      <sheetName val="8_162"/>
      <sheetName val="8_172"/>
      <sheetName val="8_182"/>
      <sheetName val="8_192"/>
      <sheetName val="8_202"/>
      <sheetName val="8_212"/>
      <sheetName val="8_222"/>
      <sheetName val="8_232"/>
      <sheetName val="8_242"/>
      <sheetName val="8_252"/>
      <sheetName val="8_262"/>
      <sheetName val="9_12"/>
      <sheetName val="9_22"/>
      <sheetName val="9_32"/>
      <sheetName val="9_42"/>
      <sheetName val="9_52"/>
      <sheetName val="9_62"/>
      <sheetName val="10_112"/>
      <sheetName val="10_212"/>
      <sheetName val="10_32"/>
      <sheetName val="10_42"/>
      <sheetName val="10_52"/>
      <sheetName val="10_62"/>
      <sheetName val="10_72"/>
      <sheetName val="10_82"/>
      <sheetName val="10_92"/>
      <sheetName val="10_102"/>
      <sheetName val="10_113"/>
      <sheetName val="10_122"/>
      <sheetName val="10_132"/>
      <sheetName val="10_142"/>
      <sheetName val="10_152"/>
      <sheetName val="10_162"/>
      <sheetName val="10_172"/>
      <sheetName val="10_182"/>
      <sheetName val="10_192"/>
      <sheetName val="10_202"/>
      <sheetName val="10_213"/>
      <sheetName val="10_222"/>
      <sheetName val="10_232"/>
      <sheetName val="10_242"/>
      <sheetName val="10_252"/>
      <sheetName val="10_262"/>
      <sheetName val="10_272"/>
      <sheetName val="10_282"/>
      <sheetName val="10_292"/>
      <sheetName val="10_302"/>
      <sheetName val="11_12"/>
      <sheetName val="12_15"/>
      <sheetName val="12_22"/>
      <sheetName val="12_32"/>
      <sheetName val="12_42"/>
      <sheetName val="12_52"/>
      <sheetName val="12_62"/>
      <sheetName val="12_72"/>
      <sheetName val="12_82"/>
      <sheetName val="12_92"/>
      <sheetName val="12_102"/>
      <sheetName val="12_113"/>
      <sheetName val="12_122"/>
      <sheetName val="12_132"/>
      <sheetName val="PLANILHA_(2)2"/>
      <sheetName val="PLANILHA_BCK_UP2"/>
      <sheetName val="Cronograma_Geral2"/>
      <sheetName val="Cronog_Lote_III2"/>
      <sheetName val="Cronog_Lote_II2"/>
      <sheetName val="Cronog_Lote_I2"/>
      <sheetName val="Res__Geral_Lotes_I,_II_e_III2"/>
      <sheetName val="Resumo_Lote_I2"/>
      <sheetName val="Resumo_Lote_II2"/>
      <sheetName val="Resumo_Lote_III2"/>
      <sheetName val="TRECHOS_(2)2"/>
      <sheetName val="TRECHOS_(3)2"/>
      <sheetName val="TRECHOS_(4)2"/>
      <sheetName val="Células_Soma2"/>
      <sheetName val="1_13"/>
      <sheetName val="2_13"/>
      <sheetName val="2_23"/>
      <sheetName val="2_33"/>
      <sheetName val="2_43"/>
      <sheetName val="2_53"/>
      <sheetName val="3_13"/>
      <sheetName val="3_23"/>
      <sheetName val="4_13"/>
      <sheetName val="4_23"/>
      <sheetName val="4_33"/>
      <sheetName val="4_43"/>
      <sheetName val="4_53"/>
      <sheetName val="4_63"/>
      <sheetName val="4_73"/>
      <sheetName val="4_83"/>
      <sheetName val="4_93"/>
      <sheetName val="4_103"/>
      <sheetName val="5_13"/>
      <sheetName val="5_23"/>
      <sheetName val="5_33"/>
      <sheetName val="6_13"/>
      <sheetName val="6_23"/>
      <sheetName val="7_13"/>
      <sheetName val="7_23"/>
      <sheetName val="8_114"/>
      <sheetName val="8_29"/>
      <sheetName val="8_33"/>
      <sheetName val="8_43"/>
      <sheetName val="8_53"/>
      <sheetName val="8_63"/>
      <sheetName val="8_73"/>
      <sheetName val="8_83"/>
      <sheetName val="8_93"/>
      <sheetName val="8_103"/>
      <sheetName val="8_115"/>
      <sheetName val="8_123"/>
      <sheetName val="8_133"/>
      <sheetName val="8_143"/>
      <sheetName val="8_153"/>
      <sheetName val="8_163"/>
      <sheetName val="8_173"/>
      <sheetName val="8_183"/>
      <sheetName val="8_193"/>
      <sheetName val="8_203"/>
      <sheetName val="8_213"/>
      <sheetName val="8_223"/>
      <sheetName val="8_233"/>
      <sheetName val="8_243"/>
      <sheetName val="8_253"/>
      <sheetName val="8_263"/>
      <sheetName val="9_13"/>
      <sheetName val="9_23"/>
      <sheetName val="9_33"/>
      <sheetName val="9_43"/>
      <sheetName val="9_53"/>
      <sheetName val="9_63"/>
      <sheetName val="10_114"/>
      <sheetName val="10_214"/>
      <sheetName val="10_33"/>
      <sheetName val="10_43"/>
      <sheetName val="10_53"/>
      <sheetName val="10_63"/>
      <sheetName val="10_73"/>
      <sheetName val="10_83"/>
      <sheetName val="10_93"/>
      <sheetName val="10_103"/>
      <sheetName val="10_115"/>
      <sheetName val="10_123"/>
      <sheetName val="10_133"/>
      <sheetName val="10_143"/>
      <sheetName val="10_153"/>
      <sheetName val="10_163"/>
      <sheetName val="10_173"/>
      <sheetName val="10_183"/>
      <sheetName val="10_193"/>
      <sheetName val="10_203"/>
      <sheetName val="10_215"/>
      <sheetName val="10_223"/>
      <sheetName val="10_233"/>
      <sheetName val="10_243"/>
      <sheetName val="10_253"/>
      <sheetName val="10_263"/>
      <sheetName val="10_273"/>
      <sheetName val="10_283"/>
      <sheetName val="10_293"/>
      <sheetName val="10_303"/>
      <sheetName val="11_13"/>
      <sheetName val="12_16"/>
      <sheetName val="12_23"/>
      <sheetName val="12_33"/>
      <sheetName val="12_43"/>
      <sheetName val="12_53"/>
      <sheetName val="12_63"/>
      <sheetName val="12_73"/>
      <sheetName val="12_83"/>
      <sheetName val="12_93"/>
      <sheetName val="12_103"/>
      <sheetName val="12_114"/>
      <sheetName val="12_123"/>
      <sheetName val="12_133"/>
      <sheetName val="PLANILHA_(2)3"/>
      <sheetName val="PLANILHA_BCK_UP3"/>
      <sheetName val="Cronograma_Geral3"/>
      <sheetName val="Cronog_Lote_III3"/>
      <sheetName val="Cronog_Lote_II3"/>
      <sheetName val="Cronog_Lote_I3"/>
      <sheetName val="Res__Geral_Lotes_I,_II_e_III3"/>
      <sheetName val="Resumo_Lote_I3"/>
      <sheetName val="Resumo_Lote_II3"/>
      <sheetName val="Resumo_Lote_III3"/>
      <sheetName val="TRECHOS_(2)3"/>
      <sheetName val="TRECHOS_(3)3"/>
      <sheetName val="TRECHOS_(4)3"/>
      <sheetName val="Células_Soma3"/>
      <sheetName val="1_15"/>
      <sheetName val="2_15"/>
      <sheetName val="2_25"/>
      <sheetName val="2_35"/>
      <sheetName val="2_45"/>
      <sheetName val="2_55"/>
      <sheetName val="3_15"/>
      <sheetName val="3_25"/>
      <sheetName val="4_15"/>
      <sheetName val="4_25"/>
      <sheetName val="4_35"/>
      <sheetName val="4_45"/>
      <sheetName val="4_55"/>
      <sheetName val="4_65"/>
      <sheetName val="4_75"/>
      <sheetName val="4_85"/>
      <sheetName val="4_95"/>
      <sheetName val="4_105"/>
      <sheetName val="5_15"/>
      <sheetName val="5_25"/>
      <sheetName val="5_35"/>
      <sheetName val="6_15"/>
      <sheetName val="6_25"/>
      <sheetName val="7_15"/>
      <sheetName val="7_25"/>
      <sheetName val="8_118"/>
      <sheetName val="8_215"/>
      <sheetName val="8_35"/>
      <sheetName val="8_45"/>
      <sheetName val="8_55"/>
      <sheetName val="8_65"/>
      <sheetName val="8_75"/>
      <sheetName val="8_85"/>
      <sheetName val="8_95"/>
      <sheetName val="8_105"/>
      <sheetName val="8_119"/>
      <sheetName val="8_125"/>
      <sheetName val="8_135"/>
      <sheetName val="8_145"/>
      <sheetName val="8_155"/>
      <sheetName val="8_165"/>
      <sheetName val="8_175"/>
      <sheetName val="8_185"/>
      <sheetName val="8_195"/>
      <sheetName val="8_205"/>
      <sheetName val="8_216"/>
      <sheetName val="8_225"/>
      <sheetName val="8_235"/>
      <sheetName val="8_245"/>
      <sheetName val="8_255"/>
      <sheetName val="8_265"/>
      <sheetName val="9_15"/>
      <sheetName val="9_25"/>
      <sheetName val="9_35"/>
      <sheetName val="9_45"/>
      <sheetName val="9_55"/>
      <sheetName val="9_65"/>
      <sheetName val="10_118"/>
      <sheetName val="10_218"/>
      <sheetName val="10_35"/>
      <sheetName val="10_45"/>
      <sheetName val="10_55"/>
      <sheetName val="10_65"/>
      <sheetName val="10_75"/>
      <sheetName val="10_85"/>
      <sheetName val="10_95"/>
      <sheetName val="10_105"/>
      <sheetName val="10_119"/>
      <sheetName val="10_125"/>
      <sheetName val="10_135"/>
      <sheetName val="10_145"/>
      <sheetName val="10_155"/>
      <sheetName val="10_165"/>
      <sheetName val="10_175"/>
      <sheetName val="10_185"/>
      <sheetName val="10_195"/>
      <sheetName val="10_205"/>
      <sheetName val="10_219"/>
      <sheetName val="10_225"/>
      <sheetName val="10_235"/>
      <sheetName val="10_245"/>
      <sheetName val="10_255"/>
      <sheetName val="10_265"/>
      <sheetName val="10_275"/>
      <sheetName val="10_285"/>
      <sheetName val="10_295"/>
      <sheetName val="10_305"/>
      <sheetName val="11_15"/>
      <sheetName val="12_18"/>
      <sheetName val="12_25"/>
      <sheetName val="12_35"/>
      <sheetName val="12_45"/>
      <sheetName val="12_55"/>
      <sheetName val="12_65"/>
      <sheetName val="12_75"/>
      <sheetName val="12_85"/>
      <sheetName val="12_95"/>
      <sheetName val="12_105"/>
      <sheetName val="12_116"/>
      <sheetName val="12_125"/>
      <sheetName val="12_135"/>
      <sheetName val="PLANILHA_(2)5"/>
      <sheetName val="PLANILHA_BCK_UP5"/>
      <sheetName val="Cronograma_Geral5"/>
      <sheetName val="Cronog_Lote_III5"/>
      <sheetName val="Cronog_Lote_II5"/>
      <sheetName val="Cronog_Lote_I5"/>
      <sheetName val="Res__Geral_Lotes_I,_II_e_III5"/>
      <sheetName val="Resumo_Lote_I5"/>
      <sheetName val="Resumo_Lote_II5"/>
      <sheetName val="Resumo_Lote_III5"/>
      <sheetName val="TRECHOS_(2)5"/>
      <sheetName val="TRECHOS_(3)5"/>
      <sheetName val="TRECHOS_(4)5"/>
      <sheetName val="Células_Soma5"/>
      <sheetName val="1_14"/>
      <sheetName val="2_14"/>
      <sheetName val="2_24"/>
      <sheetName val="2_34"/>
      <sheetName val="2_44"/>
      <sheetName val="2_54"/>
      <sheetName val="3_14"/>
      <sheetName val="3_24"/>
      <sheetName val="4_14"/>
      <sheetName val="4_24"/>
      <sheetName val="4_34"/>
      <sheetName val="4_44"/>
      <sheetName val="4_54"/>
      <sheetName val="4_64"/>
      <sheetName val="4_74"/>
      <sheetName val="4_84"/>
      <sheetName val="4_94"/>
      <sheetName val="4_104"/>
      <sheetName val="5_14"/>
      <sheetName val="5_24"/>
      <sheetName val="5_34"/>
      <sheetName val="6_14"/>
      <sheetName val="6_24"/>
      <sheetName val="7_14"/>
      <sheetName val="7_24"/>
      <sheetName val="8_116"/>
      <sheetName val="8_210"/>
      <sheetName val="8_34"/>
      <sheetName val="8_44"/>
      <sheetName val="8_54"/>
      <sheetName val="8_64"/>
      <sheetName val="8_74"/>
      <sheetName val="8_84"/>
      <sheetName val="8_94"/>
      <sheetName val="8_104"/>
      <sheetName val="8_117"/>
      <sheetName val="8_124"/>
      <sheetName val="8_134"/>
      <sheetName val="8_144"/>
      <sheetName val="8_154"/>
      <sheetName val="8_164"/>
      <sheetName val="8_174"/>
      <sheetName val="8_184"/>
      <sheetName val="8_194"/>
      <sheetName val="8_204"/>
      <sheetName val="8_214"/>
      <sheetName val="8_224"/>
      <sheetName val="8_234"/>
      <sheetName val="8_244"/>
      <sheetName val="8_254"/>
      <sheetName val="8_264"/>
      <sheetName val="9_14"/>
      <sheetName val="9_24"/>
      <sheetName val="9_34"/>
      <sheetName val="9_44"/>
      <sheetName val="9_54"/>
      <sheetName val="9_64"/>
      <sheetName val="10_116"/>
      <sheetName val="10_216"/>
      <sheetName val="10_34"/>
      <sheetName val="10_44"/>
      <sheetName val="10_54"/>
      <sheetName val="10_64"/>
      <sheetName val="10_74"/>
      <sheetName val="10_84"/>
      <sheetName val="10_94"/>
      <sheetName val="10_104"/>
      <sheetName val="10_117"/>
      <sheetName val="10_124"/>
      <sheetName val="10_134"/>
      <sheetName val="10_144"/>
      <sheetName val="10_154"/>
      <sheetName val="10_164"/>
      <sheetName val="10_174"/>
      <sheetName val="10_184"/>
      <sheetName val="10_194"/>
      <sheetName val="10_204"/>
      <sheetName val="10_217"/>
      <sheetName val="10_224"/>
      <sheetName val="10_234"/>
      <sheetName val="10_244"/>
      <sheetName val="10_254"/>
      <sheetName val="10_264"/>
      <sheetName val="10_274"/>
      <sheetName val="10_284"/>
      <sheetName val="10_294"/>
      <sheetName val="10_304"/>
      <sheetName val="11_14"/>
      <sheetName val="12_17"/>
      <sheetName val="12_24"/>
      <sheetName val="12_34"/>
      <sheetName val="12_44"/>
      <sheetName val="12_54"/>
      <sheetName val="12_64"/>
      <sheetName val="12_74"/>
      <sheetName val="12_84"/>
      <sheetName val="12_94"/>
      <sheetName val="12_104"/>
      <sheetName val="12_115"/>
      <sheetName val="12_124"/>
      <sheetName val="12_134"/>
      <sheetName val="PLANILHA_(2)4"/>
      <sheetName val="PLANILHA_BCK_UP4"/>
      <sheetName val="Cronograma_Geral4"/>
      <sheetName val="Cronog_Lote_III4"/>
      <sheetName val="Cronog_Lote_II4"/>
      <sheetName val="Cronog_Lote_I4"/>
      <sheetName val="Res__Geral_Lotes_I,_II_e_III4"/>
      <sheetName val="Resumo_Lote_I4"/>
      <sheetName val="Resumo_Lote_II4"/>
      <sheetName val="Resumo_Lote_III4"/>
      <sheetName val="TRECHOS_(2)4"/>
      <sheetName val="TRECHOS_(3)4"/>
      <sheetName val="TRECHOS_(4)4"/>
      <sheetName val="Células_Soma4"/>
      <sheetName val="1_16"/>
      <sheetName val="2_16"/>
      <sheetName val="2_26"/>
      <sheetName val="2_36"/>
      <sheetName val="2_46"/>
      <sheetName val="2_56"/>
      <sheetName val="3_16"/>
      <sheetName val="3_26"/>
      <sheetName val="4_16"/>
      <sheetName val="4_26"/>
      <sheetName val="4_36"/>
      <sheetName val="4_46"/>
      <sheetName val="4_56"/>
      <sheetName val="4_66"/>
      <sheetName val="4_76"/>
      <sheetName val="4_86"/>
      <sheetName val="4_96"/>
      <sheetName val="4_106"/>
      <sheetName val="5_16"/>
      <sheetName val="5_26"/>
      <sheetName val="5_36"/>
      <sheetName val="6_16"/>
      <sheetName val="6_26"/>
      <sheetName val="7_16"/>
      <sheetName val="7_26"/>
      <sheetName val="8_120"/>
      <sheetName val="8_217"/>
      <sheetName val="8_36"/>
      <sheetName val="8_46"/>
      <sheetName val="8_56"/>
      <sheetName val="8_66"/>
      <sheetName val="8_76"/>
      <sheetName val="8_86"/>
      <sheetName val="8_96"/>
      <sheetName val="8_106"/>
      <sheetName val="8_1110"/>
      <sheetName val="8_126"/>
      <sheetName val="8_136"/>
      <sheetName val="8_146"/>
      <sheetName val="8_156"/>
      <sheetName val="8_166"/>
      <sheetName val="8_176"/>
      <sheetName val="8_186"/>
      <sheetName val="8_196"/>
      <sheetName val="8_206"/>
      <sheetName val="8_218"/>
      <sheetName val="8_226"/>
      <sheetName val="8_236"/>
      <sheetName val="8_246"/>
      <sheetName val="8_256"/>
      <sheetName val="8_266"/>
      <sheetName val="9_16"/>
      <sheetName val="9_26"/>
      <sheetName val="9_36"/>
      <sheetName val="9_46"/>
      <sheetName val="9_56"/>
      <sheetName val="9_66"/>
      <sheetName val="10_120"/>
      <sheetName val="10_220"/>
      <sheetName val="10_36"/>
      <sheetName val="10_46"/>
      <sheetName val="10_56"/>
      <sheetName val="10_66"/>
      <sheetName val="10_76"/>
      <sheetName val="10_86"/>
      <sheetName val="10_96"/>
      <sheetName val="10_106"/>
      <sheetName val="10_1110"/>
      <sheetName val="10_126"/>
      <sheetName val="10_136"/>
      <sheetName val="10_146"/>
      <sheetName val="10_156"/>
      <sheetName val="10_166"/>
      <sheetName val="10_176"/>
      <sheetName val="10_186"/>
      <sheetName val="10_196"/>
      <sheetName val="10_206"/>
      <sheetName val="10_2110"/>
      <sheetName val="10_226"/>
      <sheetName val="10_236"/>
      <sheetName val="10_246"/>
      <sheetName val="10_256"/>
      <sheetName val="10_266"/>
      <sheetName val="10_276"/>
      <sheetName val="10_286"/>
      <sheetName val="10_296"/>
      <sheetName val="10_306"/>
      <sheetName val="11_16"/>
      <sheetName val="12_19"/>
      <sheetName val="12_26"/>
      <sheetName val="12_36"/>
      <sheetName val="12_46"/>
      <sheetName val="12_56"/>
      <sheetName val="12_66"/>
      <sheetName val="12_76"/>
      <sheetName val="12_86"/>
      <sheetName val="12_96"/>
      <sheetName val="12_106"/>
      <sheetName val="12_117"/>
      <sheetName val="12_126"/>
      <sheetName val="12_136"/>
      <sheetName val="PLANILHA_(2)6"/>
      <sheetName val="PLANILHA_BCK_UP6"/>
      <sheetName val="Cronograma_Geral6"/>
      <sheetName val="Cronog_Lote_III6"/>
      <sheetName val="Cronog_Lote_II6"/>
      <sheetName val="Cronog_Lote_I6"/>
      <sheetName val="Res__Geral_Lotes_I,_II_e_III6"/>
      <sheetName val="Resumo_Lote_I6"/>
      <sheetName val="Resumo_Lote_II6"/>
      <sheetName val="Resumo_Lote_III6"/>
      <sheetName val="TRECHOS_(2)6"/>
      <sheetName val="TRECHOS_(3)6"/>
      <sheetName val="TRECHOS_(4)6"/>
      <sheetName val="Células_Soma6"/>
      <sheetName val="1_17"/>
      <sheetName val="2_17"/>
      <sheetName val="2_27"/>
      <sheetName val="2_37"/>
      <sheetName val="2_47"/>
      <sheetName val="2_57"/>
      <sheetName val="3_17"/>
      <sheetName val="3_27"/>
      <sheetName val="4_17"/>
      <sheetName val="4_27"/>
      <sheetName val="4_37"/>
      <sheetName val="4_47"/>
      <sheetName val="4_57"/>
      <sheetName val="4_67"/>
      <sheetName val="4_77"/>
      <sheetName val="4_87"/>
      <sheetName val="4_97"/>
      <sheetName val="4_107"/>
      <sheetName val="5_17"/>
      <sheetName val="5_27"/>
      <sheetName val="5_37"/>
      <sheetName val="6_17"/>
      <sheetName val="6_27"/>
      <sheetName val="7_17"/>
      <sheetName val="7_27"/>
      <sheetName val="8_127"/>
      <sheetName val="8_219"/>
      <sheetName val="8_37"/>
      <sheetName val="8_47"/>
      <sheetName val="8_57"/>
      <sheetName val="8_67"/>
      <sheetName val="8_77"/>
      <sheetName val="8_87"/>
      <sheetName val="8_97"/>
      <sheetName val="8_107"/>
      <sheetName val="8_1111"/>
      <sheetName val="8_128"/>
      <sheetName val="8_137"/>
      <sheetName val="8_147"/>
      <sheetName val="8_157"/>
      <sheetName val="8_167"/>
      <sheetName val="8_177"/>
      <sheetName val="8_187"/>
      <sheetName val="8_197"/>
      <sheetName val="8_207"/>
      <sheetName val="8_2110"/>
      <sheetName val="8_227"/>
      <sheetName val="8_237"/>
      <sheetName val="8_247"/>
      <sheetName val="8_257"/>
      <sheetName val="8_267"/>
      <sheetName val="9_17"/>
      <sheetName val="9_27"/>
      <sheetName val="9_37"/>
      <sheetName val="9_47"/>
      <sheetName val="9_57"/>
      <sheetName val="9_67"/>
      <sheetName val="10_127"/>
      <sheetName val="10_227"/>
      <sheetName val="10_37"/>
      <sheetName val="10_47"/>
      <sheetName val="10_57"/>
      <sheetName val="10_67"/>
      <sheetName val="10_77"/>
      <sheetName val="10_87"/>
      <sheetName val="10_97"/>
      <sheetName val="10_107"/>
      <sheetName val="10_1111"/>
      <sheetName val="10_128"/>
      <sheetName val="10_137"/>
      <sheetName val="10_147"/>
      <sheetName val="10_157"/>
      <sheetName val="10_167"/>
      <sheetName val="10_177"/>
      <sheetName val="10_187"/>
      <sheetName val="10_197"/>
      <sheetName val="10_207"/>
      <sheetName val="10_2111"/>
      <sheetName val="10_228"/>
      <sheetName val="10_237"/>
      <sheetName val="10_247"/>
      <sheetName val="10_257"/>
      <sheetName val="10_267"/>
      <sheetName val="10_277"/>
      <sheetName val="10_287"/>
      <sheetName val="10_297"/>
      <sheetName val="10_307"/>
      <sheetName val="11_17"/>
      <sheetName val="12_110"/>
      <sheetName val="12_27"/>
      <sheetName val="12_37"/>
      <sheetName val="12_47"/>
      <sheetName val="12_57"/>
      <sheetName val="12_67"/>
      <sheetName val="12_77"/>
      <sheetName val="12_87"/>
      <sheetName val="12_97"/>
      <sheetName val="12_107"/>
      <sheetName val="12_118"/>
      <sheetName val="12_127"/>
      <sheetName val="12_137"/>
      <sheetName val="PLANILHA_(2)7"/>
      <sheetName val="PLANILHA_BCK_UP7"/>
      <sheetName val="Cronograma_Geral7"/>
      <sheetName val="Cronog_Lote_III7"/>
      <sheetName val="Cronog_Lote_II7"/>
      <sheetName val="Cronog_Lote_I7"/>
      <sheetName val="Res__Geral_Lotes_I,_II_e_III7"/>
      <sheetName val="Resumo_Lote_I7"/>
      <sheetName val="Resumo_Lote_II7"/>
      <sheetName val="Resumo_Lote_III7"/>
      <sheetName val="TRECHOS_(2)7"/>
      <sheetName val="TRECHOS_(3)7"/>
      <sheetName val="TRECHOS_(4)7"/>
      <sheetName val="Células_Soma7"/>
      <sheetName val="1_18"/>
      <sheetName val="2_18"/>
      <sheetName val="2_28"/>
      <sheetName val="2_38"/>
      <sheetName val="2_48"/>
      <sheetName val="2_58"/>
      <sheetName val="3_18"/>
      <sheetName val="3_28"/>
      <sheetName val="4_18"/>
      <sheetName val="4_28"/>
      <sheetName val="4_38"/>
      <sheetName val="4_48"/>
      <sheetName val="4_58"/>
      <sheetName val="4_68"/>
      <sheetName val="4_78"/>
      <sheetName val="4_88"/>
      <sheetName val="4_98"/>
      <sheetName val="4_108"/>
      <sheetName val="5_18"/>
      <sheetName val="5_28"/>
      <sheetName val="5_38"/>
      <sheetName val="6_18"/>
      <sheetName val="6_28"/>
      <sheetName val="7_18"/>
      <sheetName val="7_28"/>
      <sheetName val="8_129"/>
      <sheetName val="8_220"/>
      <sheetName val="8_38"/>
      <sheetName val="8_48"/>
      <sheetName val="8_58"/>
      <sheetName val="8_68"/>
      <sheetName val="8_78"/>
      <sheetName val="8_88"/>
      <sheetName val="8_98"/>
      <sheetName val="8_108"/>
      <sheetName val="8_1112"/>
      <sheetName val="8_1210"/>
      <sheetName val="8_138"/>
      <sheetName val="8_148"/>
      <sheetName val="8_158"/>
      <sheetName val="8_168"/>
      <sheetName val="8_178"/>
      <sheetName val="8_188"/>
      <sheetName val="8_198"/>
      <sheetName val="8_208"/>
      <sheetName val="8_2111"/>
      <sheetName val="8_228"/>
      <sheetName val="8_238"/>
      <sheetName val="8_248"/>
      <sheetName val="8_258"/>
      <sheetName val="8_268"/>
      <sheetName val="9_18"/>
      <sheetName val="9_28"/>
      <sheetName val="9_38"/>
      <sheetName val="9_48"/>
      <sheetName val="9_58"/>
      <sheetName val="9_68"/>
      <sheetName val="10_129"/>
      <sheetName val="10_229"/>
      <sheetName val="10_38"/>
      <sheetName val="10_48"/>
      <sheetName val="10_58"/>
      <sheetName val="10_68"/>
      <sheetName val="10_78"/>
      <sheetName val="10_88"/>
      <sheetName val="10_98"/>
      <sheetName val="10_108"/>
      <sheetName val="10_1112"/>
      <sheetName val="10_1210"/>
      <sheetName val="10_138"/>
      <sheetName val="10_148"/>
      <sheetName val="10_158"/>
      <sheetName val="10_168"/>
      <sheetName val="10_178"/>
      <sheetName val="10_188"/>
      <sheetName val="10_198"/>
      <sheetName val="10_208"/>
      <sheetName val="10_2112"/>
      <sheetName val="10_2210"/>
      <sheetName val="10_238"/>
      <sheetName val="10_248"/>
      <sheetName val="10_258"/>
      <sheetName val="10_268"/>
      <sheetName val="10_278"/>
      <sheetName val="10_288"/>
      <sheetName val="10_298"/>
      <sheetName val="10_308"/>
      <sheetName val="11_18"/>
      <sheetName val="12_119"/>
      <sheetName val="12_28"/>
      <sheetName val="12_38"/>
      <sheetName val="12_48"/>
      <sheetName val="12_58"/>
      <sheetName val="12_68"/>
      <sheetName val="12_78"/>
      <sheetName val="12_88"/>
      <sheetName val="12_98"/>
      <sheetName val="12_108"/>
      <sheetName val="12_1110"/>
      <sheetName val="12_128"/>
      <sheetName val="12_138"/>
      <sheetName val="PLANILHA_(2)8"/>
      <sheetName val="PLANILHA_BCK_UP8"/>
      <sheetName val="Cronograma_Geral8"/>
      <sheetName val="Cronog_Lote_III8"/>
      <sheetName val="Cronog_Lote_II8"/>
      <sheetName val="Cronog_Lote_I8"/>
      <sheetName val="Res__Geral_Lotes_I,_II_e_III8"/>
      <sheetName val="Resumo_Lote_I8"/>
      <sheetName val="Resumo_Lote_II8"/>
      <sheetName val="Resumo_Lote_III8"/>
      <sheetName val="TRECHOS_(2)8"/>
      <sheetName val="TRECHOS_(3)8"/>
      <sheetName val="TRECHOS_(4)8"/>
      <sheetName val="Células_Soma8"/>
      <sheetName val="1_19"/>
      <sheetName val="2_19"/>
      <sheetName val="2_29"/>
      <sheetName val="2_39"/>
      <sheetName val="2_49"/>
      <sheetName val="2_59"/>
      <sheetName val="3_19"/>
      <sheetName val="3_29"/>
      <sheetName val="4_19"/>
      <sheetName val="4_29"/>
      <sheetName val="4_39"/>
      <sheetName val="4_49"/>
      <sheetName val="4_59"/>
      <sheetName val="4_69"/>
      <sheetName val="4_79"/>
      <sheetName val="4_89"/>
      <sheetName val="4_99"/>
      <sheetName val="4_109"/>
      <sheetName val="5_19"/>
      <sheetName val="5_29"/>
      <sheetName val="5_39"/>
      <sheetName val="6_19"/>
      <sheetName val="6_29"/>
      <sheetName val="7_19"/>
      <sheetName val="7_29"/>
      <sheetName val="8_130"/>
      <sheetName val="8_229"/>
      <sheetName val="8_39"/>
      <sheetName val="8_49"/>
      <sheetName val="8_59"/>
      <sheetName val="8_69"/>
      <sheetName val="8_79"/>
      <sheetName val="8_89"/>
      <sheetName val="8_99"/>
      <sheetName val="8_109"/>
      <sheetName val="8_1113"/>
      <sheetName val="8_1211"/>
      <sheetName val="8_139"/>
      <sheetName val="8_149"/>
      <sheetName val="8_159"/>
      <sheetName val="8_169"/>
      <sheetName val="8_179"/>
      <sheetName val="8_189"/>
      <sheetName val="8_199"/>
      <sheetName val="8_209"/>
      <sheetName val="8_2112"/>
      <sheetName val="8_2210"/>
      <sheetName val="8_239"/>
      <sheetName val="8_249"/>
      <sheetName val="8_259"/>
      <sheetName val="8_269"/>
      <sheetName val="9_19"/>
      <sheetName val="9_29"/>
      <sheetName val="9_39"/>
      <sheetName val="9_49"/>
      <sheetName val="9_59"/>
      <sheetName val="9_69"/>
      <sheetName val="10_130"/>
      <sheetName val="10_230"/>
      <sheetName val="10_39"/>
      <sheetName val="10_49"/>
      <sheetName val="10_59"/>
      <sheetName val="10_69"/>
      <sheetName val="10_79"/>
      <sheetName val="10_89"/>
      <sheetName val="10_99"/>
      <sheetName val="10_109"/>
      <sheetName val="10_1113"/>
      <sheetName val="10_1211"/>
      <sheetName val="10_139"/>
      <sheetName val="10_149"/>
      <sheetName val="10_159"/>
      <sheetName val="10_169"/>
      <sheetName val="10_179"/>
      <sheetName val="10_189"/>
      <sheetName val="10_199"/>
      <sheetName val="10_209"/>
      <sheetName val="10_2113"/>
      <sheetName val="10_2211"/>
      <sheetName val="10_239"/>
      <sheetName val="10_249"/>
      <sheetName val="10_259"/>
      <sheetName val="10_269"/>
      <sheetName val="10_279"/>
      <sheetName val="10_289"/>
      <sheetName val="10_299"/>
      <sheetName val="10_309"/>
      <sheetName val="11_19"/>
      <sheetName val="12_120"/>
      <sheetName val="12_29"/>
      <sheetName val="12_39"/>
      <sheetName val="12_49"/>
      <sheetName val="12_59"/>
      <sheetName val="12_69"/>
      <sheetName val="12_79"/>
      <sheetName val="12_89"/>
      <sheetName val="12_99"/>
      <sheetName val="12_109"/>
      <sheetName val="12_1111"/>
      <sheetName val="12_129"/>
      <sheetName val="12_139"/>
      <sheetName val="PLANILHA_(2)9"/>
      <sheetName val="PLANILHA_BCK_UP9"/>
      <sheetName val="Cronograma_Geral9"/>
      <sheetName val="Cronog_Lote_III9"/>
      <sheetName val="Cronog_Lote_II9"/>
      <sheetName val="Cronog_Lote_I9"/>
      <sheetName val="Res__Geral_Lotes_I,_II_e_III9"/>
      <sheetName val="Resumo_Lote_I9"/>
      <sheetName val="Resumo_Lote_II9"/>
      <sheetName val="Resumo_Lote_III9"/>
      <sheetName val="TRECHOS_(2)9"/>
      <sheetName val="TRECHOS_(3)9"/>
      <sheetName val="TRECHOS_(4)9"/>
      <sheetName val="Células_Soma9"/>
      <sheetName val="1_110"/>
      <sheetName val="2_110"/>
      <sheetName val="2_210"/>
      <sheetName val="2_310"/>
      <sheetName val="2_410"/>
      <sheetName val="2_510"/>
      <sheetName val="3_110"/>
      <sheetName val="3_210"/>
      <sheetName val="4_110"/>
      <sheetName val="4_210"/>
      <sheetName val="4_310"/>
      <sheetName val="4_410"/>
      <sheetName val="4_510"/>
      <sheetName val="4_610"/>
      <sheetName val="4_710"/>
      <sheetName val="4_810"/>
      <sheetName val="4_910"/>
      <sheetName val="4_1010"/>
      <sheetName val="5_110"/>
      <sheetName val="5_210"/>
      <sheetName val="5_310"/>
      <sheetName val="6_110"/>
      <sheetName val="6_210"/>
      <sheetName val="7_110"/>
      <sheetName val="7_210"/>
      <sheetName val="8_140"/>
      <sheetName val="8_230"/>
      <sheetName val="8_310"/>
      <sheetName val="8_410"/>
      <sheetName val="8_510"/>
      <sheetName val="8_610"/>
      <sheetName val="8_710"/>
      <sheetName val="8_810"/>
      <sheetName val="8_910"/>
      <sheetName val="8_1010"/>
      <sheetName val="8_1114"/>
      <sheetName val="8_1212"/>
      <sheetName val="8_1310"/>
      <sheetName val="8_1410"/>
      <sheetName val="8_1510"/>
      <sheetName val="8_1610"/>
      <sheetName val="8_1710"/>
      <sheetName val="8_1810"/>
      <sheetName val="8_1910"/>
      <sheetName val="8_2010"/>
      <sheetName val="8_2113"/>
      <sheetName val="8_2211"/>
      <sheetName val="8_2310"/>
      <sheetName val="8_2410"/>
      <sheetName val="8_2510"/>
      <sheetName val="8_2610"/>
      <sheetName val="9_110"/>
      <sheetName val="9_210"/>
      <sheetName val="9_310"/>
      <sheetName val="9_410"/>
      <sheetName val="9_510"/>
      <sheetName val="9_610"/>
      <sheetName val="10_140"/>
      <sheetName val="10_240"/>
      <sheetName val="10_310"/>
      <sheetName val="10_410"/>
      <sheetName val="10_510"/>
      <sheetName val="10_610"/>
      <sheetName val="10_710"/>
      <sheetName val="10_810"/>
      <sheetName val="10_910"/>
      <sheetName val="10_1010"/>
      <sheetName val="10_1114"/>
      <sheetName val="10_1212"/>
      <sheetName val="10_1310"/>
      <sheetName val="10_1410"/>
      <sheetName val="10_1510"/>
      <sheetName val="10_1610"/>
      <sheetName val="10_1710"/>
      <sheetName val="10_1810"/>
      <sheetName val="10_1910"/>
      <sheetName val="10_2010"/>
      <sheetName val="10_2114"/>
      <sheetName val="10_2212"/>
      <sheetName val="10_2310"/>
      <sheetName val="10_2410"/>
      <sheetName val="10_2510"/>
      <sheetName val="10_2610"/>
      <sheetName val="10_2710"/>
      <sheetName val="10_2810"/>
      <sheetName val="10_2910"/>
      <sheetName val="10_3010"/>
      <sheetName val="11_110"/>
      <sheetName val="12_130"/>
      <sheetName val="12_210"/>
      <sheetName val="12_310"/>
      <sheetName val="12_410"/>
      <sheetName val="12_510"/>
      <sheetName val="12_610"/>
      <sheetName val="12_710"/>
      <sheetName val="12_810"/>
      <sheetName val="12_910"/>
      <sheetName val="12_1010"/>
      <sheetName val="12_1112"/>
      <sheetName val="12_1210"/>
      <sheetName val="12_1310"/>
      <sheetName val="PLANILHA_(2)10"/>
      <sheetName val="PLANILHA_BCK_UP10"/>
      <sheetName val="Cronograma_Geral10"/>
      <sheetName val="Cronog_Lote_III10"/>
      <sheetName val="Cronog_Lote_II10"/>
      <sheetName val="Cronog_Lote_I10"/>
      <sheetName val="Res__Geral_Lotes_I,_II_e_III10"/>
      <sheetName val="Resumo_Lote_I10"/>
      <sheetName val="Resumo_Lote_II10"/>
      <sheetName val="Resumo_Lote_III10"/>
      <sheetName val="TRECHOS_(2)10"/>
      <sheetName val="TRECHOS_(3)10"/>
      <sheetName val="TRECHOS_(4)10"/>
      <sheetName val="Células_Soma10"/>
      <sheetName val="1_111"/>
      <sheetName val="2_111"/>
      <sheetName val="2_211"/>
      <sheetName val="2_311"/>
      <sheetName val="2_411"/>
      <sheetName val="2_511"/>
      <sheetName val="3_111"/>
      <sheetName val="3_211"/>
      <sheetName val="4_111"/>
      <sheetName val="4_211"/>
      <sheetName val="4_311"/>
      <sheetName val="4_411"/>
      <sheetName val="4_511"/>
      <sheetName val="4_611"/>
      <sheetName val="4_711"/>
      <sheetName val="4_811"/>
      <sheetName val="4_911"/>
      <sheetName val="4_1011"/>
      <sheetName val="5_111"/>
      <sheetName val="5_211"/>
      <sheetName val="5_311"/>
      <sheetName val="6_111"/>
      <sheetName val="6_211"/>
      <sheetName val="7_111"/>
      <sheetName val="7_211"/>
      <sheetName val="8_150"/>
      <sheetName val="8_240"/>
      <sheetName val="8_311"/>
      <sheetName val="8_411"/>
      <sheetName val="8_511"/>
      <sheetName val="8_611"/>
      <sheetName val="8_711"/>
      <sheetName val="8_811"/>
      <sheetName val="8_911"/>
      <sheetName val="8_1011"/>
      <sheetName val="8_1115"/>
      <sheetName val="8_1213"/>
      <sheetName val="8_1311"/>
      <sheetName val="8_1411"/>
      <sheetName val="8_1511"/>
      <sheetName val="8_1611"/>
      <sheetName val="8_1711"/>
      <sheetName val="8_1811"/>
      <sheetName val="8_1911"/>
      <sheetName val="8_2011"/>
      <sheetName val="8_2114"/>
      <sheetName val="8_2212"/>
      <sheetName val="8_2311"/>
      <sheetName val="8_2411"/>
      <sheetName val="8_2511"/>
      <sheetName val="8_2611"/>
      <sheetName val="9_111"/>
      <sheetName val="9_211"/>
      <sheetName val="9_311"/>
      <sheetName val="9_411"/>
      <sheetName val="9_511"/>
      <sheetName val="9_611"/>
      <sheetName val="10_150"/>
      <sheetName val="10_250"/>
      <sheetName val="10_311"/>
      <sheetName val="10_411"/>
      <sheetName val="10_511"/>
      <sheetName val="10_611"/>
      <sheetName val="10_711"/>
      <sheetName val="10_811"/>
      <sheetName val="10_911"/>
      <sheetName val="10_1011"/>
      <sheetName val="10_1115"/>
      <sheetName val="10_1213"/>
      <sheetName val="10_1311"/>
      <sheetName val="10_1411"/>
      <sheetName val="10_1511"/>
      <sheetName val="10_1611"/>
      <sheetName val="10_1711"/>
      <sheetName val="10_1811"/>
      <sheetName val="10_1911"/>
      <sheetName val="10_2011"/>
      <sheetName val="10_2115"/>
      <sheetName val="10_2213"/>
      <sheetName val="10_2311"/>
      <sheetName val="10_2411"/>
      <sheetName val="10_2511"/>
      <sheetName val="10_2611"/>
      <sheetName val="10_2711"/>
      <sheetName val="10_2811"/>
      <sheetName val="10_2911"/>
      <sheetName val="10_3011"/>
      <sheetName val="11_111"/>
      <sheetName val="12_140"/>
      <sheetName val="12_211"/>
      <sheetName val="12_311"/>
      <sheetName val="12_411"/>
      <sheetName val="12_511"/>
      <sheetName val="12_611"/>
      <sheetName val="12_711"/>
      <sheetName val="12_811"/>
      <sheetName val="12_911"/>
      <sheetName val="12_1011"/>
      <sheetName val="12_1113"/>
      <sheetName val="12_1211"/>
      <sheetName val="12_1311"/>
      <sheetName val="PLANILHA_(2)11"/>
      <sheetName val="PLANILHA_BCK_UP11"/>
      <sheetName val="Cronograma_Geral11"/>
      <sheetName val="Cronog_Lote_III11"/>
      <sheetName val="Cronog_Lote_II11"/>
      <sheetName val="Cronog_Lote_I11"/>
      <sheetName val="Res__Geral_Lotes_I,_II_e_III11"/>
      <sheetName val="Resumo_Lote_I11"/>
      <sheetName val="Resumo_Lote_II11"/>
      <sheetName val="Resumo_Lote_III11"/>
      <sheetName val="TRECHOS_(2)11"/>
      <sheetName val="TRECHOS_(3)11"/>
      <sheetName val="TRECHOS_(4)11"/>
      <sheetName val="Células_Soma11"/>
      <sheetName val="plan. alvenaria"/>
      <sheetName val="CONTROLE"/>
      <sheetName val="IDENTIFICACAO"/>
      <sheetName val="plmuseu"/>
      <sheetName val="Tabela"/>
      <sheetName val="Preços_BSTC"/>
      <sheetName val="fundação"/>
      <sheetName val="Lista"/>
      <sheetName val="pro-08"/>
      <sheetName val="PL018407"/>
      <sheetName val="BDI TCU 2622 - EDIF"/>
      <sheetName val="hps slit coil (centralia)"/>
      <sheetName val="Banco 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ow r="8">
          <cell r="A8" t="str">
            <v>CODIGO</v>
          </cell>
        </row>
      </sheetData>
      <sheetData sheetId="212">
        <row r="8">
          <cell r="A8" t="str">
            <v>CODIGO</v>
          </cell>
        </row>
      </sheetData>
      <sheetData sheetId="213">
        <row r="8">
          <cell r="A8" t="str">
            <v>CODIGO</v>
          </cell>
        </row>
      </sheetData>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ow r="8">
          <cell r="A8" t="str">
            <v>CODIGO</v>
          </cell>
        </row>
      </sheetData>
      <sheetData sheetId="326">
        <row r="8">
          <cell r="A8" t="str">
            <v>CODIGO</v>
          </cell>
        </row>
      </sheetData>
      <sheetData sheetId="327">
        <row r="8">
          <cell r="A8" t="str">
            <v>CODIGO</v>
          </cell>
        </row>
      </sheetData>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ow r="8">
          <cell r="A8" t="str">
            <v>CODIGO</v>
          </cell>
        </row>
      </sheetData>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row r="8">
          <cell r="A8" t="str">
            <v>CODIGO</v>
          </cell>
        </row>
      </sheetData>
      <sheetData sheetId="557">
        <row r="8">
          <cell r="A8" t="str">
            <v>CODIGO</v>
          </cell>
        </row>
      </sheetData>
      <sheetData sheetId="558">
        <row r="8">
          <cell r="A8" t="str">
            <v>CODIGO</v>
          </cell>
        </row>
      </sheetData>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row r="8">
          <cell r="A8" t="str">
            <v>CODIGO</v>
          </cell>
        </row>
      </sheetData>
      <sheetData sheetId="672"/>
      <sheetData sheetId="673">
        <row r="8">
          <cell r="A8" t="str">
            <v>CODIGO</v>
          </cell>
        </row>
      </sheetData>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efreshError="1"/>
      <sheetData sheetId="1509" refreshError="1"/>
      <sheetData sheetId="1510" refreshError="1"/>
      <sheetData sheetId="1511" refreshError="1"/>
      <sheetData sheetId="1512"/>
      <sheetData sheetId="1513"/>
      <sheetData sheetId="1514" refreshError="1"/>
      <sheetData sheetId="1515" refreshError="1"/>
      <sheetData sheetId="15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SINAPI"/>
      <sheetName val="SUDECAP"/>
      <sheetName val="SETOP"/>
      <sheetName val="DNIT"/>
      <sheetName val="DER-MG"/>
      <sheetName val="PLANILHA ORÇAMENTARIA"/>
      <sheetName val="CAPA 2"/>
      <sheetName val="BDI TCU 2622 - EDIF"/>
      <sheetName val="BDI TCU 2622 - MAT.EQUIP"/>
      <sheetName val="BDI TCU 2622 - ROD "/>
      <sheetName val="CAPA 3"/>
      <sheetName val="QCI"/>
      <sheetName val="CAPA 4"/>
      <sheetName val="CRONOGRAMA F "/>
      <sheetName val="CRONOGRAMA"/>
      <sheetName val="CRONOGRAMA FF "/>
      <sheetName val="CAPA 5"/>
      <sheetName val="CPU "/>
      <sheetName val="RESUMO ADMINISTRAÇÃO LOCAL"/>
      <sheetName val="CPU_ADMINISTRACAO LOCAL"/>
      <sheetName val="CAPA 6"/>
      <sheetName val="CURVA ABC DE SERVIÇO"/>
      <sheetName val="CURVA ABC"/>
      <sheetName val="CAPA 7"/>
      <sheetName val="COTAÇÕES_MODELO"/>
      <sheetName val="CPU_MODELO"/>
      <sheetName val="MC_PAVIMENTAÇÃO"/>
      <sheetName val="CAPA 8"/>
      <sheetName val="COTAÇÕES"/>
      <sheetName val="PLANILHA abc"/>
      <sheetName val="Preços_BSTC"/>
      <sheetName val="pro-08"/>
      <sheetName val="CAPA_1"/>
      <sheetName val="PLANILHA_ORÇAMENTARIA"/>
      <sheetName val="CAPA_2"/>
      <sheetName val="BDI_TCU_2622_-_EDIF"/>
      <sheetName val="BDI_TCU_2622_-_MAT_EQUIP"/>
      <sheetName val="BDI_TCU_2622_-_ROD_"/>
      <sheetName val="CAPA_3"/>
      <sheetName val="CAPA_4"/>
      <sheetName val="CRONOGRAMA_F_"/>
      <sheetName val="CRONOGRAMA_FF_"/>
      <sheetName val="CAPA_5"/>
      <sheetName val="CPU_"/>
      <sheetName val="RESUMO_ADMINISTRAÇÃO_LOCAL"/>
      <sheetName val="CPU_ADMINISTRACAO_LOCAL"/>
      <sheetName val="CAPA_6"/>
      <sheetName val="CURVA_ABC_DE_SERVIÇO"/>
      <sheetName val="CURVA_ABC"/>
      <sheetName val="CAPA_7"/>
      <sheetName val="CAPA_8"/>
      <sheetName val="PLANILHA_abc"/>
      <sheetName val="Relatórios"/>
      <sheetName val="estrutura"/>
      <sheetName val="Tabela"/>
      <sheetName val="Dados Iniciais"/>
      <sheetName val="blocos ancoragem"/>
      <sheetName val="12.1"/>
      <sheetName val="DADOS"/>
      <sheetName val="po"/>
      <sheetName val="mov terra_corte"/>
    </sheetNames>
    <sheetDataSet>
      <sheetData sheetId="0"/>
      <sheetData sheetId="1"/>
      <sheetData sheetId="2"/>
      <sheetData sheetId="3"/>
      <sheetData sheetId="4"/>
      <sheetData sheetId="5"/>
      <sheetData sheetId="6"/>
      <sheetData sheetId="7"/>
      <sheetData sheetId="8"/>
      <sheetData sheetId="9"/>
      <sheetData sheetId="10">
        <row r="2">
          <cell r="B2" t="str">
            <v>Acórdão 2622/2013 - CE 424/2013</v>
          </cell>
          <cell r="C2">
            <v>0</v>
          </cell>
          <cell r="D2">
            <v>0</v>
          </cell>
          <cell r="E2">
            <v>0</v>
          </cell>
          <cell r="F2">
            <v>0</v>
          </cell>
          <cell r="G2">
            <v>0</v>
          </cell>
          <cell r="H2">
            <v>0</v>
          </cell>
          <cell r="I2">
            <v>0</v>
          </cell>
          <cell r="J2">
            <v>0</v>
          </cell>
        </row>
        <row r="3">
          <cell r="B3">
            <v>0</v>
          </cell>
          <cell r="C3">
            <v>0</v>
          </cell>
          <cell r="D3">
            <v>0</v>
          </cell>
          <cell r="E3">
            <v>0</v>
          </cell>
          <cell r="F3">
            <v>0</v>
          </cell>
          <cell r="G3">
            <v>0</v>
          </cell>
          <cell r="H3">
            <v>0</v>
          </cell>
          <cell r="I3">
            <v>0</v>
          </cell>
          <cell r="J3">
            <v>0</v>
          </cell>
        </row>
        <row r="4">
          <cell r="B4" t="str">
            <v>CALCULO DO BDI -CONSTRUÇÃO DE EDIFÍCIOS</v>
          </cell>
          <cell r="C4">
            <v>0</v>
          </cell>
          <cell r="D4">
            <v>0</v>
          </cell>
          <cell r="E4">
            <v>0</v>
          </cell>
          <cell r="F4">
            <v>0</v>
          </cell>
          <cell r="G4">
            <v>0</v>
          </cell>
          <cell r="H4">
            <v>0</v>
          </cell>
          <cell r="I4">
            <v>0</v>
          </cell>
          <cell r="J4">
            <v>0</v>
          </cell>
        </row>
        <row r="5">
          <cell r="B5">
            <v>0</v>
          </cell>
          <cell r="C5">
            <v>0</v>
          </cell>
          <cell r="D5">
            <v>0</v>
          </cell>
          <cell r="E5">
            <v>0</v>
          </cell>
          <cell r="F5">
            <v>0</v>
          </cell>
          <cell r="G5">
            <v>0</v>
          </cell>
          <cell r="H5">
            <v>0</v>
          </cell>
          <cell r="I5">
            <v>0</v>
          </cell>
          <cell r="J5">
            <v>0</v>
          </cell>
        </row>
        <row r="6">
          <cell r="B6" t="str">
            <v>Contrato</v>
          </cell>
          <cell r="C6">
            <v>0</v>
          </cell>
          <cell r="D6">
            <v>0</v>
          </cell>
          <cell r="E6">
            <v>0</v>
          </cell>
          <cell r="F6">
            <v>0</v>
          </cell>
          <cell r="G6">
            <v>0</v>
          </cell>
          <cell r="H6">
            <v>0</v>
          </cell>
          <cell r="I6">
            <v>0</v>
          </cell>
          <cell r="J6">
            <v>0</v>
          </cell>
        </row>
        <row r="7">
          <cell r="B7" t="e">
            <v>#REF!</v>
          </cell>
          <cell r="C7">
            <v>0</v>
          </cell>
          <cell r="D7">
            <v>0</v>
          </cell>
          <cell r="E7">
            <v>0</v>
          </cell>
          <cell r="F7">
            <v>0</v>
          </cell>
          <cell r="G7">
            <v>0</v>
          </cell>
          <cell r="H7">
            <v>0</v>
          </cell>
          <cell r="I7">
            <v>0</v>
          </cell>
          <cell r="J7">
            <v>0</v>
          </cell>
        </row>
        <row r="8">
          <cell r="B8" t="str">
            <v>Proponente</v>
          </cell>
          <cell r="C8">
            <v>0</v>
          </cell>
          <cell r="D8">
            <v>0</v>
          </cell>
          <cell r="E8">
            <v>0</v>
          </cell>
          <cell r="F8">
            <v>0</v>
          </cell>
          <cell r="G8">
            <v>0</v>
          </cell>
          <cell r="H8">
            <v>0</v>
          </cell>
          <cell r="I8">
            <v>0</v>
          </cell>
          <cell r="J8">
            <v>0</v>
          </cell>
        </row>
        <row r="9">
          <cell r="B9" t="str">
            <v>PREFEITURA MUNIPIPAL DE CONTAGEM</v>
          </cell>
          <cell r="C9">
            <v>0</v>
          </cell>
          <cell r="D9">
            <v>0</v>
          </cell>
          <cell r="E9">
            <v>0</v>
          </cell>
          <cell r="F9">
            <v>0</v>
          </cell>
          <cell r="G9">
            <v>0</v>
          </cell>
          <cell r="H9">
            <v>0</v>
          </cell>
          <cell r="I9">
            <v>0</v>
          </cell>
          <cell r="J9">
            <v>0</v>
          </cell>
        </row>
        <row r="10">
          <cell r="B10" t="str">
            <v>Empreendimento ( Nome/Apelido)</v>
          </cell>
          <cell r="C10">
            <v>0</v>
          </cell>
          <cell r="D10">
            <v>0</v>
          </cell>
          <cell r="E10">
            <v>0</v>
          </cell>
          <cell r="F10">
            <v>0</v>
          </cell>
          <cell r="G10">
            <v>0</v>
          </cell>
          <cell r="H10">
            <v>0</v>
          </cell>
          <cell r="I10">
            <v>0</v>
          </cell>
          <cell r="J10">
            <v>0</v>
          </cell>
        </row>
        <row r="11">
          <cell r="B11" t="str">
            <v>RUA ALMERINDA COSTA RIBEIRO</v>
          </cell>
          <cell r="C11">
            <v>0</v>
          </cell>
          <cell r="D11">
            <v>0</v>
          </cell>
          <cell r="E11">
            <v>0</v>
          </cell>
          <cell r="F11">
            <v>0</v>
          </cell>
          <cell r="G11">
            <v>0</v>
          </cell>
          <cell r="H11">
            <v>0</v>
          </cell>
          <cell r="I11">
            <v>0</v>
          </cell>
          <cell r="J11">
            <v>0</v>
          </cell>
        </row>
        <row r="12">
          <cell r="B12" t="str">
            <v>Programa</v>
          </cell>
          <cell r="C12">
            <v>0</v>
          </cell>
          <cell r="D12">
            <v>0</v>
          </cell>
          <cell r="E12">
            <v>0</v>
          </cell>
          <cell r="F12">
            <v>0</v>
          </cell>
          <cell r="G12">
            <v>0</v>
          </cell>
          <cell r="H12">
            <v>0</v>
          </cell>
          <cell r="I12">
            <v>0</v>
          </cell>
          <cell r="J12">
            <v>0</v>
          </cell>
        </row>
        <row r="13">
          <cell r="B13" t="str">
            <v>PREFEITURA MUNICIPAL DE CONTAGEM</v>
          </cell>
          <cell r="C13">
            <v>0</v>
          </cell>
          <cell r="D13">
            <v>0</v>
          </cell>
          <cell r="E13">
            <v>0</v>
          </cell>
          <cell r="F13">
            <v>0</v>
          </cell>
          <cell r="G13">
            <v>0</v>
          </cell>
          <cell r="H13">
            <v>0</v>
          </cell>
          <cell r="I13">
            <v>0</v>
          </cell>
          <cell r="J13">
            <v>0</v>
          </cell>
        </row>
        <row r="14">
          <cell r="B14" t="str">
            <v>Município</v>
          </cell>
          <cell r="C14">
            <v>0</v>
          </cell>
          <cell r="D14">
            <v>0</v>
          </cell>
          <cell r="E14">
            <v>0</v>
          </cell>
          <cell r="F14">
            <v>0</v>
          </cell>
          <cell r="G14">
            <v>0</v>
          </cell>
          <cell r="H14">
            <v>0</v>
          </cell>
          <cell r="I14">
            <v>0</v>
          </cell>
          <cell r="J14" t="str">
            <v>UF</v>
          </cell>
        </row>
        <row r="15">
          <cell r="B15" t="str">
            <v>CONTAGEM</v>
          </cell>
          <cell r="C15">
            <v>0</v>
          </cell>
          <cell r="D15">
            <v>0</v>
          </cell>
          <cell r="E15">
            <v>0</v>
          </cell>
          <cell r="F15">
            <v>0</v>
          </cell>
          <cell r="G15">
            <v>0</v>
          </cell>
          <cell r="H15">
            <v>0</v>
          </cell>
          <cell r="I15">
            <v>0</v>
          </cell>
          <cell r="J15" t="str">
            <v>MG</v>
          </cell>
        </row>
        <row r="16">
          <cell r="B16" t="str">
            <v>Gestor (Ministério)</v>
          </cell>
          <cell r="C16">
            <v>0</v>
          </cell>
          <cell r="D16">
            <v>0</v>
          </cell>
          <cell r="E16">
            <v>0</v>
          </cell>
          <cell r="F16">
            <v>0</v>
          </cell>
          <cell r="G16">
            <v>0</v>
          </cell>
          <cell r="H16">
            <v>0</v>
          </cell>
          <cell r="I16">
            <v>0</v>
          </cell>
          <cell r="J16">
            <v>0</v>
          </cell>
        </row>
        <row r="17">
          <cell r="B17">
            <v>0</v>
          </cell>
          <cell r="C17">
            <v>0</v>
          </cell>
          <cell r="D17">
            <v>0</v>
          </cell>
          <cell r="E17">
            <v>0</v>
          </cell>
          <cell r="F17">
            <v>0</v>
          </cell>
          <cell r="G17">
            <v>0</v>
          </cell>
          <cell r="H17">
            <v>0</v>
          </cell>
          <cell r="I17">
            <v>0</v>
          </cell>
          <cell r="J17">
            <v>0</v>
          </cell>
        </row>
        <row r="18">
          <cell r="B18">
            <v>0</v>
          </cell>
          <cell r="C18">
            <v>0</v>
          </cell>
          <cell r="D18">
            <v>0</v>
          </cell>
          <cell r="E18">
            <v>0</v>
          </cell>
          <cell r="F18">
            <v>0</v>
          </cell>
          <cell r="G18">
            <v>0</v>
          </cell>
          <cell r="H18">
            <v>0</v>
          </cell>
          <cell r="I18">
            <v>0</v>
          </cell>
          <cell r="J18">
            <v>0</v>
          </cell>
        </row>
        <row r="19">
          <cell r="B19" t="str">
            <v>Parâmetros para cálculo do BDI</v>
          </cell>
          <cell r="C19">
            <v>0</v>
          </cell>
          <cell r="D19">
            <v>0</v>
          </cell>
          <cell r="E19">
            <v>0</v>
          </cell>
          <cell r="F19">
            <v>0</v>
          </cell>
          <cell r="G19">
            <v>0</v>
          </cell>
          <cell r="H19">
            <v>0</v>
          </cell>
          <cell r="I19">
            <v>0</v>
          </cell>
          <cell r="J19">
            <v>0</v>
          </cell>
        </row>
        <row r="20">
          <cell r="B20" t="str">
            <v>Itens Admissíveis</v>
          </cell>
          <cell r="C20" t="str">
            <v>Intervalos admissíveis sem justificativa</v>
          </cell>
          <cell r="D20">
            <v>0</v>
          </cell>
          <cell r="E20">
            <v>0</v>
          </cell>
          <cell r="F20">
            <v>0</v>
          </cell>
          <cell r="G20">
            <v>0</v>
          </cell>
          <cell r="H20">
            <v>0</v>
          </cell>
          <cell r="I20" t="str">
            <v>Índices adotados</v>
          </cell>
          <cell r="J20">
            <v>0</v>
          </cell>
        </row>
        <row r="21">
          <cell r="B21">
            <v>0</v>
          </cell>
          <cell r="C21">
            <v>0</v>
          </cell>
          <cell r="D21">
            <v>0</v>
          </cell>
          <cell r="E21">
            <v>0</v>
          </cell>
          <cell r="F21">
            <v>0</v>
          </cell>
          <cell r="G21">
            <v>0</v>
          </cell>
          <cell r="H21">
            <v>0</v>
          </cell>
          <cell r="I21">
            <v>0</v>
          </cell>
          <cell r="J21">
            <v>0</v>
          </cell>
        </row>
        <row r="22">
          <cell r="B22" t="str">
            <v>Administração Central (AC)</v>
          </cell>
          <cell r="C22" t="str">
            <v xml:space="preserve">De </v>
          </cell>
          <cell r="D22">
            <v>0.03</v>
          </cell>
          <cell r="E22">
            <v>0</v>
          </cell>
          <cell r="F22" t="str">
            <v>até</v>
          </cell>
          <cell r="G22">
            <v>5.5E-2</v>
          </cell>
          <cell r="H22">
            <v>0</v>
          </cell>
          <cell r="I22" t="str">
            <v>Administração Central (AC)</v>
          </cell>
          <cell r="J22">
            <v>4.1000000000000002E-2</v>
          </cell>
        </row>
        <row r="23">
          <cell r="B23" t="str">
            <v>Seguro e Garantia (S+G)</v>
          </cell>
          <cell r="C23" t="str">
            <v xml:space="preserve">De </v>
          </cell>
          <cell r="D23">
            <v>8.0000000000000002E-3</v>
          </cell>
          <cell r="E23">
            <v>0</v>
          </cell>
          <cell r="F23" t="str">
            <v>até</v>
          </cell>
          <cell r="G23">
            <v>0.01</v>
          </cell>
          <cell r="H23">
            <v>0</v>
          </cell>
          <cell r="I23" t="str">
            <v>Seguro e Garantia (S+G)</v>
          </cell>
          <cell r="J23">
            <v>8.9999999999999993E-3</v>
          </cell>
        </row>
        <row r="24">
          <cell r="B24" t="str">
            <v>Risco (R)</v>
          </cell>
          <cell r="C24" t="str">
            <v xml:space="preserve">De </v>
          </cell>
          <cell r="D24">
            <v>9.7000000000000003E-3</v>
          </cell>
          <cell r="E24">
            <v>0</v>
          </cell>
          <cell r="F24" t="str">
            <v>até</v>
          </cell>
          <cell r="G24">
            <v>1.2699999999999999E-2</v>
          </cell>
          <cell r="H24">
            <v>0</v>
          </cell>
          <cell r="I24" t="str">
            <v>Risco (R)</v>
          </cell>
          <cell r="J24">
            <v>1.26E-2</v>
          </cell>
        </row>
        <row r="25">
          <cell r="B25" t="str">
            <v>Despesas financeiras (DF)</v>
          </cell>
          <cell r="C25" t="str">
            <v xml:space="preserve">De </v>
          </cell>
          <cell r="D25">
            <v>5.8999999999999999E-3</v>
          </cell>
          <cell r="E25">
            <v>0</v>
          </cell>
          <cell r="F25" t="str">
            <v>até</v>
          </cell>
          <cell r="G25">
            <v>1.3899999999999999E-2</v>
          </cell>
          <cell r="H25">
            <v>0</v>
          </cell>
          <cell r="I25" t="str">
            <v>Despesas financeiras (DF)</v>
          </cell>
          <cell r="J25">
            <v>1.1900000000000001E-2</v>
          </cell>
        </row>
        <row r="26">
          <cell r="B26" t="str">
            <v>Lucro (L)</v>
          </cell>
          <cell r="C26" t="str">
            <v xml:space="preserve">De </v>
          </cell>
          <cell r="D26">
            <v>6.1600000000000002E-2</v>
          </cell>
          <cell r="E26">
            <v>0</v>
          </cell>
          <cell r="F26" t="str">
            <v>até</v>
          </cell>
          <cell r="G26">
            <v>8.9599999999999999E-2</v>
          </cell>
          <cell r="H26">
            <v>0</v>
          </cell>
          <cell r="I26" t="str">
            <v>Lucro (L)</v>
          </cell>
          <cell r="J26">
            <v>8.9599999999999999E-2</v>
          </cell>
        </row>
        <row r="27">
          <cell r="B27" t="str">
            <v>Tributos (T)</v>
          </cell>
          <cell r="C27" t="str">
            <v>conforme legislação vigente</v>
          </cell>
          <cell r="D27">
            <v>0</v>
          </cell>
          <cell r="E27">
            <v>0</v>
          </cell>
          <cell r="F27">
            <v>0</v>
          </cell>
          <cell r="G27">
            <v>6.1499999999999999E-2</v>
          </cell>
          <cell r="H27">
            <v>0</v>
          </cell>
          <cell r="I27" t="str">
            <v>Tributos (T)</v>
          </cell>
          <cell r="J27">
            <v>6.1499999999999999E-2</v>
          </cell>
        </row>
        <row r="28">
          <cell r="B28" t="str">
            <v>INSS desoneração (E)</v>
          </cell>
          <cell r="C28">
            <v>0</v>
          </cell>
          <cell r="D28">
            <v>0</v>
          </cell>
          <cell r="E28">
            <v>0</v>
          </cell>
          <cell r="F28" t="str">
            <v>ou</v>
          </cell>
          <cell r="G28">
            <v>0.02</v>
          </cell>
          <cell r="H28">
            <v>0</v>
          </cell>
          <cell r="I28" t="str">
            <v>INSS desoneração (E)</v>
          </cell>
          <cell r="J28">
            <v>0.02</v>
          </cell>
        </row>
        <row r="29">
          <cell r="B29" t="str">
            <v>Controle</v>
          </cell>
          <cell r="C29">
            <v>0</v>
          </cell>
          <cell r="D29">
            <v>0</v>
          </cell>
          <cell r="E29">
            <v>0</v>
          </cell>
          <cell r="F29">
            <v>0</v>
          </cell>
          <cell r="G29">
            <v>0</v>
          </cell>
          <cell r="H29">
            <v>0</v>
          </cell>
          <cell r="I29">
            <v>0</v>
          </cell>
          <cell r="J29">
            <v>0</v>
          </cell>
        </row>
        <row r="30">
          <cell r="B30" t="str">
            <v>Administração Central (AC)</v>
          </cell>
          <cell r="C30" t="str">
            <v>ok</v>
          </cell>
          <cell r="D30">
            <v>0</v>
          </cell>
          <cell r="E30">
            <v>0</v>
          </cell>
          <cell r="F30">
            <v>0</v>
          </cell>
          <cell r="G30">
            <v>0</v>
          </cell>
          <cell r="H30">
            <v>0</v>
          </cell>
          <cell r="I30">
            <v>0</v>
          </cell>
          <cell r="J30">
            <v>0</v>
          </cell>
        </row>
        <row r="31">
          <cell r="B31" t="str">
            <v>Seguro e Garantia (S+G)</v>
          </cell>
          <cell r="C31" t="str">
            <v>ok</v>
          </cell>
          <cell r="D31">
            <v>0</v>
          </cell>
          <cell r="E31">
            <v>0</v>
          </cell>
          <cell r="F31">
            <v>0</v>
          </cell>
          <cell r="G31">
            <v>0</v>
          </cell>
          <cell r="H31">
            <v>0</v>
          </cell>
          <cell r="I31">
            <v>0</v>
          </cell>
          <cell r="J31">
            <v>0</v>
          </cell>
        </row>
        <row r="32">
          <cell r="B32" t="str">
            <v>Risco (R)</v>
          </cell>
          <cell r="C32" t="str">
            <v>ok</v>
          </cell>
          <cell r="D32">
            <v>0</v>
          </cell>
          <cell r="E32">
            <v>0</v>
          </cell>
          <cell r="F32">
            <v>0</v>
          </cell>
          <cell r="G32">
            <v>0</v>
          </cell>
          <cell r="H32">
            <v>0</v>
          </cell>
          <cell r="I32">
            <v>0</v>
          </cell>
          <cell r="J32">
            <v>0</v>
          </cell>
        </row>
        <row r="33">
          <cell r="B33" t="str">
            <v>Despesas financeiras (DF)</v>
          </cell>
          <cell r="C33" t="str">
            <v>ok</v>
          </cell>
          <cell r="D33">
            <v>0</v>
          </cell>
          <cell r="E33">
            <v>0</v>
          </cell>
          <cell r="F33">
            <v>0</v>
          </cell>
          <cell r="G33">
            <v>0</v>
          </cell>
          <cell r="H33">
            <v>0</v>
          </cell>
          <cell r="I33">
            <v>0</v>
          </cell>
          <cell r="J33">
            <v>0</v>
          </cell>
        </row>
        <row r="34">
          <cell r="B34" t="str">
            <v>Lucro (L)</v>
          </cell>
          <cell r="C34" t="str">
            <v>ok</v>
          </cell>
          <cell r="D34">
            <v>0</v>
          </cell>
          <cell r="E34">
            <v>0</v>
          </cell>
          <cell r="F34">
            <v>0</v>
          </cell>
          <cell r="G34">
            <v>0</v>
          </cell>
          <cell r="H34">
            <v>0</v>
          </cell>
          <cell r="I34">
            <v>0</v>
          </cell>
          <cell r="J34">
            <v>0</v>
          </cell>
        </row>
        <row r="35">
          <cell r="B35" t="str">
            <v>Tributos (T)</v>
          </cell>
          <cell r="C35" t="str">
            <v>ok</v>
          </cell>
          <cell r="D35">
            <v>0</v>
          </cell>
          <cell r="E35">
            <v>0</v>
          </cell>
          <cell r="F35">
            <v>0</v>
          </cell>
          <cell r="G35">
            <v>0</v>
          </cell>
          <cell r="H35">
            <v>0</v>
          </cell>
          <cell r="I35">
            <v>0</v>
          </cell>
          <cell r="J35">
            <v>0</v>
          </cell>
        </row>
        <row r="36">
          <cell r="B36" t="str">
            <v>INSS desoneração (E)</v>
          </cell>
          <cell r="C36" t="str">
            <v>ok</v>
          </cell>
          <cell r="D36">
            <v>0</v>
          </cell>
          <cell r="E36">
            <v>0</v>
          </cell>
          <cell r="F36">
            <v>0</v>
          </cell>
          <cell r="G36">
            <v>0</v>
          </cell>
          <cell r="H36">
            <v>0</v>
          </cell>
          <cell r="I36">
            <v>0</v>
          </cell>
          <cell r="J36">
            <v>0</v>
          </cell>
        </row>
        <row r="37">
          <cell r="B37" t="str">
            <v>BDI CALCULADO ----&gt;</v>
          </cell>
          <cell r="C37" t="str">
            <v>BDI = (1+AC+S+R+G)*(1+DF)*(1+L)/(1-(T+E))</v>
          </cell>
          <cell r="D37">
            <v>0</v>
          </cell>
          <cell r="E37">
            <v>0</v>
          </cell>
          <cell r="F37">
            <v>0</v>
          </cell>
          <cell r="G37">
            <v>0</v>
          </cell>
          <cell r="H37">
            <v>0</v>
          </cell>
          <cell r="I37">
            <v>0</v>
          </cell>
          <cell r="J37">
            <v>0.27550000000000002</v>
          </cell>
        </row>
        <row r="38">
          <cell r="B38">
            <v>0</v>
          </cell>
          <cell r="C38" t="str">
            <v>BDI ADMISSÍVEL</v>
          </cell>
          <cell r="D38">
            <v>0</v>
          </cell>
          <cell r="E38">
            <v>0</v>
          </cell>
          <cell r="F38">
            <v>0</v>
          </cell>
          <cell r="G38">
            <v>0</v>
          </cell>
          <cell r="H38">
            <v>0</v>
          </cell>
          <cell r="I38">
            <v>0</v>
          </cell>
          <cell r="J38">
            <v>0</v>
          </cell>
        </row>
        <row r="39">
          <cell r="B39">
            <v>0</v>
          </cell>
          <cell r="C39">
            <v>0</v>
          </cell>
          <cell r="D39">
            <v>0</v>
          </cell>
          <cell r="E39">
            <v>0</v>
          </cell>
          <cell r="F39">
            <v>0</v>
          </cell>
          <cell r="G39">
            <v>0</v>
          </cell>
          <cell r="H39">
            <v>0</v>
          </cell>
          <cell r="I39">
            <v>0</v>
          </cell>
          <cell r="J39">
            <v>0</v>
          </cell>
        </row>
        <row r="40">
          <cell r="B40" t="str">
            <v>Conforme legislação vigente</v>
          </cell>
          <cell r="C40" t="str">
            <v>Contagem</v>
          </cell>
          <cell r="D40">
            <v>0</v>
          </cell>
          <cell r="E40" t="str">
            <v>MG</v>
          </cell>
          <cell r="F40">
            <v>0</v>
          </cell>
          <cell r="G40">
            <v>0</v>
          </cell>
          <cell r="H40">
            <v>0</v>
          </cell>
          <cell r="I40">
            <v>0</v>
          </cell>
          <cell r="J40">
            <v>0</v>
          </cell>
        </row>
        <row r="41">
          <cell r="B41">
            <v>0</v>
          </cell>
          <cell r="C41">
            <v>0</v>
          </cell>
          <cell r="D41">
            <v>0</v>
          </cell>
          <cell r="E41">
            <v>0</v>
          </cell>
          <cell r="F41">
            <v>0</v>
          </cell>
          <cell r="G41">
            <v>0</v>
          </cell>
          <cell r="H41">
            <v>0</v>
          </cell>
          <cell r="I41">
            <v>0</v>
          </cell>
          <cell r="J41">
            <v>0</v>
          </cell>
        </row>
        <row r="42">
          <cell r="B42" t="str">
            <v>Tributos - (PIS, COFINS, ISS).</v>
          </cell>
          <cell r="C42">
            <v>0</v>
          </cell>
          <cell r="D42">
            <v>0</v>
          </cell>
          <cell r="E42">
            <v>0</v>
          </cell>
          <cell r="F42">
            <v>0</v>
          </cell>
          <cell r="G42">
            <v>0</v>
          </cell>
          <cell r="H42">
            <v>0</v>
          </cell>
          <cell r="I42">
            <v>0</v>
          </cell>
          <cell r="J42">
            <v>0</v>
          </cell>
        </row>
        <row r="43">
          <cell r="B43" t="str">
            <v>ISS:</v>
          </cell>
          <cell r="C43">
            <v>2.5000000000000001E-2</v>
          </cell>
          <cell r="D43" t="str">
            <v>- LEI MUNICIPAL</v>
          </cell>
          <cell r="E43">
            <v>0</v>
          </cell>
          <cell r="F43">
            <v>0</v>
          </cell>
          <cell r="G43">
            <v>0</v>
          </cell>
          <cell r="H43">
            <v>0</v>
          </cell>
          <cell r="I43">
            <v>0</v>
          </cell>
          <cell r="J43">
            <v>0</v>
          </cell>
        </row>
        <row r="44">
          <cell r="B44" t="str">
            <v>PIS:</v>
          </cell>
          <cell r="C44">
            <v>6.4999999999999997E-3</v>
          </cell>
          <cell r="D44">
            <v>0</v>
          </cell>
          <cell r="E44">
            <v>0</v>
          </cell>
          <cell r="F44">
            <v>0</v>
          </cell>
          <cell r="G44">
            <v>0</v>
          </cell>
          <cell r="H44" t="str">
            <v xml:space="preserve">            ∑ =</v>
          </cell>
          <cell r="I44">
            <v>6.1499999999999999E-2</v>
          </cell>
          <cell r="J44">
            <v>0</v>
          </cell>
        </row>
        <row r="45">
          <cell r="B45" t="str">
            <v>COFINS:</v>
          </cell>
          <cell r="C45">
            <v>0.03</v>
          </cell>
          <cell r="D45">
            <v>0</v>
          </cell>
          <cell r="E45">
            <v>0</v>
          </cell>
          <cell r="F45">
            <v>0</v>
          </cell>
          <cell r="G45">
            <v>0</v>
          </cell>
          <cell r="H45">
            <v>0</v>
          </cell>
          <cell r="I45">
            <v>0</v>
          </cell>
          <cell r="J45">
            <v>0</v>
          </cell>
        </row>
        <row r="46">
          <cell r="B46">
            <v>0</v>
          </cell>
          <cell r="C46">
            <v>0</v>
          </cell>
          <cell r="D46">
            <v>0</v>
          </cell>
          <cell r="E46">
            <v>0</v>
          </cell>
          <cell r="F46">
            <v>0</v>
          </cell>
          <cell r="G46">
            <v>0</v>
          </cell>
          <cell r="H46">
            <v>0</v>
          </cell>
          <cell r="I46">
            <v>0</v>
          </cell>
          <cell r="J46">
            <v>0</v>
          </cell>
        </row>
        <row r="47">
          <cell r="B47">
            <v>0</v>
          </cell>
          <cell r="C47">
            <v>0</v>
          </cell>
          <cell r="D47">
            <v>0</v>
          </cell>
          <cell r="E47">
            <v>0</v>
          </cell>
          <cell r="F47">
            <v>0</v>
          </cell>
          <cell r="G47">
            <v>0</v>
          </cell>
          <cell r="H47">
            <v>0</v>
          </cell>
          <cell r="I47">
            <v>0</v>
          </cell>
          <cell r="J47">
            <v>0</v>
          </cell>
        </row>
        <row r="48">
          <cell r="B48">
            <v>0</v>
          </cell>
          <cell r="C48" t="str">
            <v>Responsável Técnico:</v>
          </cell>
          <cell r="D48" t="str">
            <v>EDUARDO KEN MIZUTA</v>
          </cell>
          <cell r="E48">
            <v>0</v>
          </cell>
          <cell r="F48">
            <v>0</v>
          </cell>
          <cell r="G48">
            <v>0</v>
          </cell>
          <cell r="H48">
            <v>0</v>
          </cell>
          <cell r="I48">
            <v>0</v>
          </cell>
          <cell r="J48">
            <v>0</v>
          </cell>
        </row>
        <row r="49">
          <cell r="B49">
            <v>0</v>
          </cell>
          <cell r="C49" t="str">
            <v>CREA-MG:</v>
          </cell>
          <cell r="D49" t="str">
            <v>139067/D</v>
          </cell>
          <cell r="E49">
            <v>0</v>
          </cell>
          <cell r="F49">
            <v>0</v>
          </cell>
          <cell r="G49">
            <v>0</v>
          </cell>
          <cell r="H49">
            <v>0</v>
          </cell>
          <cell r="I49">
            <v>0</v>
          </cell>
          <cell r="J49">
            <v>0</v>
          </cell>
        </row>
      </sheetData>
      <sheetData sheetId="11">
        <row r="2">
          <cell r="B2" t="str">
            <v>Acórdão 2622/2013 - CE 424/2013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
          <cell r="B2" t="str">
            <v>Acórdão 2622/2013 - CE 424/2013</v>
          </cell>
        </row>
      </sheetData>
      <sheetData sheetId="39">
        <row r="2">
          <cell r="B2" t="str">
            <v>Acórdão 2622/2013 - CE 424/2013</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refreshError="1"/>
      <sheetData sheetId="61" refreshError="1"/>
      <sheetData sheetId="62" refreshError="1"/>
      <sheetData sheetId="6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ATERRO_1"/>
      <sheetName val="ATERRO_2"/>
      <sheetName val="ATERRO_2_DR"/>
      <sheetName val="ATERRO_3"/>
      <sheetName val="ATERRO_3_DR"/>
      <sheetName val="ATERRO_4"/>
      <sheetName val="CAMINHO_SERV_"/>
      <sheetName val="600_FoFo_TERRA"/>
      <sheetName val="600_FoFo_ASFALTO"/>
      <sheetName val="300_FoFo_TERRA"/>
      <sheetName val="300_FoFo_ASFALTO"/>
      <sheetName val="TRV_AÉREA_600"/>
      <sheetName val="BLOCOS_ANCORAGEM"/>
      <sheetName val="BLOCOS_TRAVESSIAS"/>
      <sheetName val="ENVELOP__DE_REDE"/>
      <sheetName val="CX_DESC__E_VENTOSA"/>
      <sheetName val="BUEIRO_Ø_1_500_"/>
      <sheetName val="GALERIA_CELULAR"/>
      <sheetName val="TRAVESSIA_BUEIRO"/>
      <sheetName val="CAPTAÇÃO_CIVIL"/>
      <sheetName val="ELEV__COMPERJ"/>
      <sheetName val="CX_DISTRIBUIÇÃO"/>
      <sheetName val="TANQUE_CONTATO"/>
      <sheetName val="SISTEMA_RECIRC_"/>
      <sheetName val="SISTEMA_LODO"/>
      <sheetName val="SISTEMA_CLORO"/>
      <sheetName val="MOD__TRATAMENTO"/>
      <sheetName val="URBANIZ_ETA"/>
      <sheetName val="COMPT_IND"/>
      <sheetName val="PASSARELLI_IND"/>
      <sheetName val="CRON__CONS_"/>
      <sheetName val="EQUIPMT_"/>
      <sheetName val="ATERRO_11"/>
      <sheetName val="ATERRO_21"/>
      <sheetName val="ATERRO_2_DR1"/>
      <sheetName val="ATERRO_31"/>
      <sheetName val="ATERRO_3_DR1"/>
      <sheetName val="ATERRO_41"/>
      <sheetName val="CAMINHO_SERV_1"/>
      <sheetName val="600_FoFo_TERRA1"/>
      <sheetName val="600_FoFo_ASFALTO1"/>
      <sheetName val="300_FoFo_TERRA1"/>
      <sheetName val="300_FoFo_ASFALTO1"/>
      <sheetName val="TRV_AÉREA_6001"/>
      <sheetName val="BLOCOS_ANCORAGEM1"/>
      <sheetName val="BLOCOS_TRAVESSIAS1"/>
      <sheetName val="ENVELOP__DE_REDE1"/>
      <sheetName val="CX_DESC__E_VENTOSA1"/>
      <sheetName val="BUEIRO_Ø_1_500_1"/>
      <sheetName val="GALERIA_CELULAR1"/>
      <sheetName val="TRAVESSIA_BUEIRO1"/>
      <sheetName val="CAPTAÇÃO_CIVIL1"/>
      <sheetName val="ELEV__COMPERJ1"/>
      <sheetName val="CX_DISTRIBUIÇÃO1"/>
      <sheetName val="TANQUE_CONTATO1"/>
      <sheetName val="SISTEMA_RECIRC_1"/>
      <sheetName val="SISTEMA_LODO1"/>
      <sheetName val="SISTEMA_CLORO1"/>
      <sheetName val="MOD__TRATAMENTO1"/>
      <sheetName val="URBANIZ_ETA1"/>
      <sheetName val="COMPT_IND1"/>
      <sheetName val="PASSARELLI_IND1"/>
      <sheetName val="CRON__CONS_1"/>
      <sheetName val="EQUIPMT_1"/>
      <sheetName val="ATERRO_12"/>
      <sheetName val="ATERRO_22"/>
      <sheetName val="ATERRO_2_DR2"/>
      <sheetName val="ATERRO_32"/>
      <sheetName val="ATERRO_3_DR2"/>
      <sheetName val="ATERRO_42"/>
      <sheetName val="CAMINHO_SERV_2"/>
      <sheetName val="600_FoFo_TERRA2"/>
      <sheetName val="600_FoFo_ASFALTO2"/>
      <sheetName val="300_FoFo_TERRA2"/>
      <sheetName val="300_FoFo_ASFALTO2"/>
      <sheetName val="TRV_AÉREA_6002"/>
      <sheetName val="BLOCOS_ANCORAGEM2"/>
      <sheetName val="BLOCOS_TRAVESSIAS2"/>
      <sheetName val="ENVELOP__DE_REDE2"/>
      <sheetName val="CX_DESC__E_VENTOSA2"/>
      <sheetName val="BUEIRO_Ø_1_500_2"/>
      <sheetName val="GALERIA_CELULAR2"/>
      <sheetName val="TRAVESSIA_BUEIRO2"/>
      <sheetName val="CAPTAÇÃO_CIVIL2"/>
      <sheetName val="ELEV__COMPERJ2"/>
      <sheetName val="CX_DISTRIBUIÇÃO2"/>
      <sheetName val="TANQUE_CONTATO2"/>
      <sheetName val="SISTEMA_RECIRC_2"/>
      <sheetName val="SISTEMA_LODO2"/>
      <sheetName val="SISTEMA_CLORO2"/>
      <sheetName val="MOD__TRATAMENTO2"/>
      <sheetName val="URBANIZ_ETA2"/>
      <sheetName val="COMPT_IND2"/>
      <sheetName val="PASSARELLI_IND2"/>
      <sheetName val="CRON__CONS_2"/>
      <sheetName val="EQUIPMT_2"/>
      <sheetName val="ATERRO_13"/>
      <sheetName val="ATERRO_23"/>
      <sheetName val="ATERRO_2_DR3"/>
      <sheetName val="ATERRO_33"/>
      <sheetName val="ATERRO_3_DR3"/>
      <sheetName val="ATERRO_43"/>
      <sheetName val="CAMINHO_SERV_3"/>
      <sheetName val="600_FoFo_TERRA3"/>
      <sheetName val="600_FoFo_ASFALTO3"/>
      <sheetName val="300_FoFo_TERRA3"/>
      <sheetName val="300_FoFo_ASFALTO3"/>
      <sheetName val="TRV_AÉREA_6003"/>
      <sheetName val="BLOCOS_ANCORAGEM3"/>
      <sheetName val="BLOCOS_TRAVESSIAS3"/>
      <sheetName val="ENVELOP__DE_REDE3"/>
      <sheetName val="CX_DESC__E_VENTOSA3"/>
      <sheetName val="BUEIRO_Ø_1_500_3"/>
      <sheetName val="GALERIA_CELULAR3"/>
      <sheetName val="TRAVESSIA_BUEIRO3"/>
      <sheetName val="CAPTAÇÃO_CIVIL3"/>
      <sheetName val="ELEV__COMPERJ3"/>
      <sheetName val="CX_DISTRIBUIÇÃO3"/>
      <sheetName val="TANQUE_CONTATO3"/>
      <sheetName val="SISTEMA_RECIRC_3"/>
      <sheetName val="SISTEMA_LODO3"/>
      <sheetName val="SISTEMA_CLORO3"/>
      <sheetName val="MOD__TRATAMENTO3"/>
      <sheetName val="URBANIZ_ETA3"/>
      <sheetName val="COMPT_IND3"/>
      <sheetName val="PASSARELLI_IND3"/>
      <sheetName val="CRON__CONS_3"/>
      <sheetName val="EQUIPMT_3"/>
      <sheetName val="ATERRO_15"/>
      <sheetName val="ATERRO_25"/>
      <sheetName val="ATERRO_2_DR5"/>
      <sheetName val="ATERRO_35"/>
      <sheetName val="ATERRO_3_DR5"/>
      <sheetName val="ATERRO_45"/>
      <sheetName val="CAMINHO_SERV_5"/>
      <sheetName val="600_FoFo_TERRA5"/>
      <sheetName val="600_FoFo_ASFALTO5"/>
      <sheetName val="300_FoFo_TERRA5"/>
      <sheetName val="300_FoFo_ASFALTO5"/>
      <sheetName val="TRV_AÉREA_6005"/>
      <sheetName val="BLOCOS_ANCORAGEM5"/>
      <sheetName val="BLOCOS_TRAVESSIAS5"/>
      <sheetName val="ENVELOP__DE_REDE5"/>
      <sheetName val="CX_DESC__E_VENTOSA5"/>
      <sheetName val="BUEIRO_Ø_1_500_5"/>
      <sheetName val="GALERIA_CELULAR5"/>
      <sheetName val="TRAVESSIA_BUEIRO5"/>
      <sheetName val="CAPTAÇÃO_CIVIL5"/>
      <sheetName val="ELEV__COMPERJ5"/>
      <sheetName val="CX_DISTRIBUIÇÃO5"/>
      <sheetName val="TANQUE_CONTATO5"/>
      <sheetName val="SISTEMA_RECIRC_5"/>
      <sheetName val="SISTEMA_LODO5"/>
      <sheetName val="SISTEMA_CLORO5"/>
      <sheetName val="MOD__TRATAMENTO5"/>
      <sheetName val="URBANIZ_ETA5"/>
      <sheetName val="COMPT_IND5"/>
      <sheetName val="PASSARELLI_IND5"/>
      <sheetName val="CRON__CONS_5"/>
      <sheetName val="EQUIPMT_5"/>
      <sheetName val="ATERRO_14"/>
      <sheetName val="ATERRO_24"/>
      <sheetName val="ATERRO_2_DR4"/>
      <sheetName val="ATERRO_34"/>
      <sheetName val="ATERRO_3_DR4"/>
      <sheetName val="ATERRO_44"/>
      <sheetName val="CAMINHO_SERV_4"/>
      <sheetName val="600_FoFo_TERRA4"/>
      <sheetName val="600_FoFo_ASFALTO4"/>
      <sheetName val="300_FoFo_TERRA4"/>
      <sheetName val="300_FoFo_ASFALTO4"/>
      <sheetName val="TRV_AÉREA_6004"/>
      <sheetName val="BLOCOS_ANCORAGEM4"/>
      <sheetName val="BLOCOS_TRAVESSIAS4"/>
      <sheetName val="ENVELOP__DE_REDE4"/>
      <sheetName val="CX_DESC__E_VENTOSA4"/>
      <sheetName val="BUEIRO_Ø_1_500_4"/>
      <sheetName val="GALERIA_CELULAR4"/>
      <sheetName val="TRAVESSIA_BUEIRO4"/>
      <sheetName val="CAPTAÇÃO_CIVIL4"/>
      <sheetName val="ELEV__COMPERJ4"/>
      <sheetName val="CX_DISTRIBUIÇÃO4"/>
      <sheetName val="TANQUE_CONTATO4"/>
      <sheetName val="SISTEMA_RECIRC_4"/>
      <sheetName val="SISTEMA_LODO4"/>
      <sheetName val="SISTEMA_CLORO4"/>
      <sheetName val="MOD__TRATAMENTO4"/>
      <sheetName val="URBANIZ_ETA4"/>
      <sheetName val="COMPT_IND4"/>
      <sheetName val="PASSARELLI_IND4"/>
      <sheetName val="CRON__CONS_4"/>
      <sheetName val="EQUIPMT_4"/>
      <sheetName val="ATERRO_16"/>
      <sheetName val="ATERRO_26"/>
      <sheetName val="ATERRO_2_DR6"/>
      <sheetName val="ATERRO_36"/>
      <sheetName val="ATERRO_3_DR6"/>
      <sheetName val="ATERRO_46"/>
      <sheetName val="CAMINHO_SERV_6"/>
      <sheetName val="600_FoFo_TERRA6"/>
      <sheetName val="600_FoFo_ASFALTO6"/>
      <sheetName val="300_FoFo_TERRA6"/>
      <sheetName val="300_FoFo_ASFALTO6"/>
      <sheetName val="TRV_AÉREA_6006"/>
      <sheetName val="BLOCOS_ANCORAGEM6"/>
      <sheetName val="BLOCOS_TRAVESSIAS6"/>
      <sheetName val="ENVELOP__DE_REDE6"/>
      <sheetName val="CX_DESC__E_VENTOSA6"/>
      <sheetName val="BUEIRO_Ø_1_500_6"/>
      <sheetName val="GALERIA_CELULAR6"/>
      <sheetName val="TRAVESSIA_BUEIRO6"/>
      <sheetName val="CAPTAÇÃO_CIVIL6"/>
      <sheetName val="ELEV__COMPERJ6"/>
      <sheetName val="CX_DISTRIBUIÇÃO6"/>
      <sheetName val="TANQUE_CONTATO6"/>
      <sheetName val="SISTEMA_RECIRC_6"/>
      <sheetName val="SISTEMA_LODO6"/>
      <sheetName val="SISTEMA_CLORO6"/>
      <sheetName val="MOD__TRATAMENTO6"/>
      <sheetName val="URBANIZ_ETA6"/>
      <sheetName val="COMPT_IND6"/>
      <sheetName val="PASSARELLI_IND6"/>
      <sheetName val="CRON__CONS_6"/>
      <sheetName val="EQUIPMT_6"/>
      <sheetName val="ATERRO_17"/>
      <sheetName val="ATERRO_27"/>
      <sheetName val="ATERRO_2_DR7"/>
      <sheetName val="ATERRO_37"/>
      <sheetName val="ATERRO_3_DR7"/>
      <sheetName val="ATERRO_47"/>
      <sheetName val="CAMINHO_SERV_7"/>
      <sheetName val="600_FoFo_TERRA7"/>
      <sheetName val="600_FoFo_ASFALTO7"/>
      <sheetName val="300_FoFo_TERRA7"/>
      <sheetName val="300_FoFo_ASFALTO7"/>
      <sheetName val="TRV_AÉREA_6007"/>
      <sheetName val="BLOCOS_ANCORAGEM7"/>
      <sheetName val="BLOCOS_TRAVESSIAS7"/>
      <sheetName val="ENVELOP__DE_REDE7"/>
      <sheetName val="CX_DESC__E_VENTOSA7"/>
      <sheetName val="BUEIRO_Ø_1_500_7"/>
      <sheetName val="GALERIA_CELULAR7"/>
      <sheetName val="TRAVESSIA_BUEIRO7"/>
      <sheetName val="CAPTAÇÃO_CIVIL7"/>
      <sheetName val="ELEV__COMPERJ7"/>
      <sheetName val="CX_DISTRIBUIÇÃO7"/>
      <sheetName val="TANQUE_CONTATO7"/>
      <sheetName val="SISTEMA_RECIRC_7"/>
      <sheetName val="SISTEMA_LODO7"/>
      <sheetName val="SISTEMA_CLORO7"/>
      <sheetName val="MOD__TRATAMENTO7"/>
      <sheetName val="URBANIZ_ETA7"/>
      <sheetName val="COMPT_IND7"/>
      <sheetName val="PASSARELLI_IND7"/>
      <sheetName val="CRON__CONS_7"/>
      <sheetName val="EQUIPMT_7"/>
      <sheetName val="ATERRO_18"/>
      <sheetName val="ATERRO_28"/>
      <sheetName val="ATERRO_2_DR8"/>
      <sheetName val="ATERRO_38"/>
      <sheetName val="ATERRO_3_DR8"/>
      <sheetName val="ATERRO_48"/>
      <sheetName val="CAMINHO_SERV_8"/>
      <sheetName val="600_FoFo_TERRA8"/>
      <sheetName val="600_FoFo_ASFALTO8"/>
      <sheetName val="300_FoFo_TERRA8"/>
      <sheetName val="300_FoFo_ASFALTO8"/>
      <sheetName val="TRV_AÉREA_6008"/>
      <sheetName val="BLOCOS_ANCORAGEM8"/>
      <sheetName val="BLOCOS_TRAVESSIAS8"/>
      <sheetName val="ENVELOP__DE_REDE8"/>
      <sheetName val="CX_DESC__E_VENTOSA8"/>
      <sheetName val="BUEIRO_Ø_1_500_8"/>
      <sheetName val="GALERIA_CELULAR8"/>
      <sheetName val="TRAVESSIA_BUEIRO8"/>
      <sheetName val="CAPTAÇÃO_CIVIL8"/>
      <sheetName val="ELEV__COMPERJ8"/>
      <sheetName val="CX_DISTRIBUIÇÃO8"/>
      <sheetName val="TANQUE_CONTATO8"/>
      <sheetName val="SISTEMA_RECIRC_8"/>
      <sheetName val="SISTEMA_LODO8"/>
      <sheetName val="SISTEMA_CLORO8"/>
      <sheetName val="MOD__TRATAMENTO8"/>
      <sheetName val="URBANIZ_ETA8"/>
      <sheetName val="COMPT_IND8"/>
      <sheetName val="PASSARELLI_IND8"/>
      <sheetName val="CRON__CONS_8"/>
      <sheetName val="EQUIPMT_8"/>
      <sheetName val="ATERRO_19"/>
      <sheetName val="ATERRO_29"/>
      <sheetName val="ATERRO_2_DR9"/>
      <sheetName val="ATERRO_39"/>
      <sheetName val="ATERRO_3_DR9"/>
      <sheetName val="ATERRO_49"/>
      <sheetName val="CAMINHO_SERV_9"/>
      <sheetName val="600_FoFo_TERRA9"/>
      <sheetName val="600_FoFo_ASFALTO9"/>
      <sheetName val="300_FoFo_TERRA9"/>
      <sheetName val="300_FoFo_ASFALTO9"/>
      <sheetName val="TRV_AÉREA_6009"/>
      <sheetName val="BLOCOS_ANCORAGEM9"/>
      <sheetName val="BLOCOS_TRAVESSIAS9"/>
      <sheetName val="ENVELOP__DE_REDE9"/>
      <sheetName val="CX_DESC__E_VENTOSA9"/>
      <sheetName val="BUEIRO_Ø_1_500_9"/>
      <sheetName val="GALERIA_CELULAR9"/>
      <sheetName val="TRAVESSIA_BUEIRO9"/>
      <sheetName val="CAPTAÇÃO_CIVIL9"/>
      <sheetName val="ELEV__COMPERJ9"/>
      <sheetName val="CX_DISTRIBUIÇÃO9"/>
      <sheetName val="TANQUE_CONTATO9"/>
      <sheetName val="SISTEMA_RECIRC_9"/>
      <sheetName val="SISTEMA_LODO9"/>
      <sheetName val="SISTEMA_CLORO9"/>
      <sheetName val="MOD__TRATAMENTO9"/>
      <sheetName val="URBANIZ_ETA9"/>
      <sheetName val="COMPT_IND9"/>
      <sheetName val="PASSARELLI_IND9"/>
      <sheetName val="CRON__CONS_9"/>
      <sheetName val="EQUIPMT_9"/>
      <sheetName val="ATERRO_110"/>
      <sheetName val="ATERRO_210"/>
      <sheetName val="ATERRO_2_DR10"/>
      <sheetName val="ATERRO_310"/>
      <sheetName val="ATERRO_3_DR10"/>
      <sheetName val="ATERRO_410"/>
      <sheetName val="CAMINHO_SERV_10"/>
      <sheetName val="600_FoFo_TERRA10"/>
      <sheetName val="600_FoFo_ASFALTO10"/>
      <sheetName val="300_FoFo_TERRA10"/>
      <sheetName val="300_FoFo_ASFALTO10"/>
      <sheetName val="TRV_AÉREA_60010"/>
      <sheetName val="BLOCOS_ANCORAGEM10"/>
      <sheetName val="BLOCOS_TRAVESSIAS10"/>
      <sheetName val="ENVELOP__DE_REDE10"/>
      <sheetName val="CX_DESC__E_VENTOSA10"/>
      <sheetName val="BUEIRO_Ø_1_500_10"/>
      <sheetName val="GALERIA_CELULAR10"/>
      <sheetName val="TRAVESSIA_BUEIRO10"/>
      <sheetName val="CAPTAÇÃO_CIVIL10"/>
      <sheetName val="ELEV__COMPERJ10"/>
      <sheetName val="CX_DISTRIBUIÇÃO10"/>
      <sheetName val="TANQUE_CONTATO10"/>
      <sheetName val="SISTEMA_RECIRC_10"/>
      <sheetName val="SISTEMA_LODO10"/>
      <sheetName val="SISTEMA_CLORO10"/>
      <sheetName val="MOD__TRATAMENTO10"/>
      <sheetName val="URBANIZ_ETA10"/>
      <sheetName val="COMPT_IND10"/>
      <sheetName val="PASSARELLI_IND10"/>
      <sheetName val="CRON__CONS_10"/>
      <sheetName val="EQUIPMT_10"/>
      <sheetName val="ATERRO_111"/>
      <sheetName val="ATERRO_211"/>
      <sheetName val="ATERRO_2_DR11"/>
      <sheetName val="ATERRO_311"/>
      <sheetName val="ATERRO_3_DR11"/>
      <sheetName val="ATERRO_411"/>
      <sheetName val="CAMINHO_SERV_11"/>
      <sheetName val="600_FoFo_TERRA11"/>
      <sheetName val="600_FoFo_ASFALTO11"/>
      <sheetName val="300_FoFo_TERRA11"/>
      <sheetName val="300_FoFo_ASFALTO11"/>
      <sheetName val="TRV_AÉREA_60011"/>
      <sheetName val="BLOCOS_ANCORAGEM11"/>
      <sheetName val="BLOCOS_TRAVESSIAS11"/>
      <sheetName val="ENVELOP__DE_REDE11"/>
      <sheetName val="CX_DESC__E_VENTOSA11"/>
      <sheetName val="BUEIRO_Ø_1_500_11"/>
      <sheetName val="GALERIA_CELULAR11"/>
      <sheetName val="TRAVESSIA_BUEIRO11"/>
      <sheetName val="CAPTAÇÃO_CIVIL11"/>
      <sheetName val="ELEV__COMPERJ11"/>
      <sheetName val="CX_DISTRIBUIÇÃO11"/>
      <sheetName val="TANQUE_CONTATO11"/>
      <sheetName val="SISTEMA_RECIRC_11"/>
      <sheetName val="SISTEMA_LODO11"/>
      <sheetName val="SISTEMA_CLORO11"/>
      <sheetName val="MOD__TRATAMENTO11"/>
      <sheetName val="URBANIZ_ETA11"/>
      <sheetName val="COMPT_IND11"/>
      <sheetName val="PASSARELLI_IND11"/>
      <sheetName val="CRON__CONS_11"/>
      <sheetName val="EQUIPMT_11"/>
      <sheetName val="Fund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Viga_Benkellman1"/>
      <sheetName val="Estudo_Estatístico1"/>
      <sheetName val="Pro_-_10_norma_A1"/>
      <sheetName val="Pró_-_11_norma_B1"/>
      <sheetName val="Resumo_subtrechos_homgêneos1"/>
      <sheetName val="Demonstrativo_Dimensionamento1"/>
      <sheetName val="Camadas_Mat__Distintos1"/>
      <sheetName val="CRON_NOVO_ARIPUANA"/>
      <sheetName val="Custo_do_CM-301"/>
      <sheetName val="Quadro_+_Gráfico1"/>
      <sheetName val="Conc_20"/>
      <sheetName val="memória_de_calculo_liquida1"/>
      <sheetName val="Desp__Apoio1"/>
      <sheetName val="Carimbo_de_Nota"/>
      <sheetName val="Fresagem_de_Pista_Ago-98"/>
      <sheetName val="PLANILHA_ATUALIZADA"/>
      <sheetName val="SUMÁRIO_GERAL"/>
      <sheetName val="CAPA_CD"/>
      <sheetName val="Encargos_Sociais"/>
      <sheetName val="Quadro_Bueiros"/>
      <sheetName val="MP_CUB"/>
      <sheetName val="CBR_Jazida"/>
      <sheetName val="Custo_da_Imprimação"/>
      <sheetName val="Custo_da_Pintura_de_Ligação"/>
      <sheetName val="RP-1_SB_(3)"/>
      <sheetName val="Resumo_Financeiro"/>
      <sheetName val="7CONT_FIN"/>
      <sheetName val="Entrada_de_Dados"/>
      <sheetName val="Dados_do_Contrato"/>
      <sheetName val="MT-358_Sin_Hor_"/>
      <sheetName val="MT-358_Sin_Vert_"/>
      <sheetName val="MT-358_Disp__Aux_"/>
      <sheetName val="MT_220_Disp_Aux"/>
      <sheetName val="Controle_financeiro"/>
      <sheetName val="Vert__item_1"/>
      <sheetName val="Seg__e_Canalizacao"/>
      <sheetName val="RELATÓRIO_FOTOGRAFICO"/>
      <sheetName val="RESUMO_DE_DIÁRIO_DE_OBRAS"/>
      <sheetName val="Cont_fin__Reajustamento"/>
      <sheetName val="Viga_Benkellman2"/>
      <sheetName val="Estudo_Estatístico2"/>
      <sheetName val="Pro_-_10_norma_A2"/>
      <sheetName val="Pró_-_11_norma_B2"/>
      <sheetName val="Resumo_subtrechos_homgêneos2"/>
      <sheetName val="Demonstrativo_Dimensionamento2"/>
      <sheetName val="Camadas_Mat__Distintos2"/>
      <sheetName val="CRON_NOVO_ARIPUANA1"/>
      <sheetName val="Custo_do_CM-302"/>
      <sheetName val="Quadro_+_Gráfico2"/>
      <sheetName val="Conc_201"/>
      <sheetName val="memória_de_calculo_liquida2"/>
      <sheetName val="Desp__Apoio2"/>
      <sheetName val="Carimbo_de_Nota1"/>
      <sheetName val="Fresagem_de_Pista_Ago-981"/>
      <sheetName val="PLANILHA_ATUALIZADA1"/>
      <sheetName val="SUMÁRIO_GERAL1"/>
      <sheetName val="CAPA_CD1"/>
      <sheetName val="Encargos_Sociais1"/>
      <sheetName val="Quadro_Bueiros1"/>
      <sheetName val="MP_CUB1"/>
      <sheetName val="CBR_Jazida1"/>
      <sheetName val="Custo_da_Imprimação1"/>
      <sheetName val="Custo_da_Pintura_de_Ligação1"/>
      <sheetName val="Viga_Benkellman3"/>
      <sheetName val="Estudo_Estatístico3"/>
      <sheetName val="Pro_-_10_norma_A3"/>
      <sheetName val="Pró_-_11_norma_B3"/>
      <sheetName val="Resumo_subtrechos_homgêneos3"/>
      <sheetName val="Demonstrativo_Dimensionamento3"/>
      <sheetName val="Camadas_Mat__Distintos3"/>
      <sheetName val="CRON_NOVO_ARIPUANA2"/>
      <sheetName val="Custo_do_CM-303"/>
      <sheetName val="Quadro_+_Gráfico3"/>
      <sheetName val="Conc_202"/>
      <sheetName val="memória_de_calculo_liquida3"/>
      <sheetName val="Desp__Apoio3"/>
      <sheetName val="Carimbo_de_Nota2"/>
      <sheetName val="Fresagem_de_Pista_Ago-982"/>
      <sheetName val="PLANILHA_ATUALIZADA2"/>
      <sheetName val="SUMÁRIO_GERAL2"/>
      <sheetName val="CAPA_CD2"/>
      <sheetName val="Encargos_Sociais2"/>
      <sheetName val="Quadro_Bueiros2"/>
      <sheetName val="MP_CUB2"/>
      <sheetName val="CBR_Jazida2"/>
      <sheetName val="Custo_da_Imprimação2"/>
      <sheetName val="Custo_da_Pintura_de_Ligação2"/>
      <sheetName val="RP-1_SB_(3)1"/>
      <sheetName val="Resumo_Financeiro1"/>
      <sheetName val="7CONT_FIN1"/>
      <sheetName val="Entrada_de_Dados1"/>
      <sheetName val="Dados_do_Contrato1"/>
      <sheetName val="MT-358_Sin_Hor_1"/>
      <sheetName val="MT-358_Sin_Vert_1"/>
      <sheetName val="MT-358_Disp__Aux_1"/>
      <sheetName val="MT_220_Disp_Aux1"/>
      <sheetName val="Controle_financeiro1"/>
      <sheetName val="Vert__item_11"/>
      <sheetName val="Seg__e_Canalizacao1"/>
      <sheetName val="RELATÓRIO_FOTOGRAFICO1"/>
      <sheetName val="RESUMO_DE_DIÁRIO_DE_OBRAS1"/>
      <sheetName val="Cont_fin__Reajustamento1"/>
      <sheetName val="Viga_Benkellman4"/>
      <sheetName val="Estudo_Estatístico4"/>
      <sheetName val="Pro_-_10_norma_A4"/>
      <sheetName val="Pró_-_11_norma_B4"/>
      <sheetName val="Resumo_subtrechos_homgêneos4"/>
      <sheetName val="Demonstrativo_Dimensionamento4"/>
      <sheetName val="Camadas_Mat__Distintos4"/>
      <sheetName val="CRON_NOVO_ARIPUANA3"/>
      <sheetName val="Custo_do_CM-304"/>
      <sheetName val="Quadro_+_Gráfico4"/>
      <sheetName val="Conc_203"/>
      <sheetName val="memória_de_calculo_liquida4"/>
      <sheetName val="Desp__Apoio4"/>
      <sheetName val="Carimbo_de_Nota3"/>
      <sheetName val="Fresagem_de_Pista_Ago-983"/>
      <sheetName val="PLANILHA_ATUALIZADA3"/>
      <sheetName val="SUMÁRIO_GERAL3"/>
      <sheetName val="CAPA_CD3"/>
      <sheetName val="Encargos_Sociais3"/>
      <sheetName val="Quadro_Bueiros3"/>
      <sheetName val="MP_CUB3"/>
      <sheetName val="CBR_Jazida3"/>
      <sheetName val="Custo_da_Imprimação3"/>
      <sheetName val="Custo_da_Pintura_de_Ligação3"/>
      <sheetName val="RP-1_SB_(3)2"/>
      <sheetName val="Resumo_Financeiro2"/>
      <sheetName val="7CONT_FIN2"/>
      <sheetName val="Entrada_de_Dados2"/>
      <sheetName val="Dados_do_Contrato2"/>
      <sheetName val="MT-358_Sin_Hor_2"/>
      <sheetName val="MT-358_Sin_Vert_2"/>
      <sheetName val="MT-358_Disp__Aux_2"/>
      <sheetName val="MT_220_Disp_Aux2"/>
      <sheetName val="Controle_financeiro2"/>
      <sheetName val="Vert__item_12"/>
      <sheetName val="Seg__e_Canalizacao2"/>
      <sheetName val="RELATÓRIO_FOTOGRAFICO2"/>
      <sheetName val="RESUMO_DE_DIÁRIO_DE_OBRAS2"/>
      <sheetName val="Cont_fin__Reajustamento2"/>
      <sheetName val="Viga_Benkellman6"/>
      <sheetName val="Estudo_Estatístico6"/>
      <sheetName val="Pro_-_10_norma_A6"/>
      <sheetName val="Pró_-_11_norma_B6"/>
      <sheetName val="Resumo_subtrechos_homgêneos6"/>
      <sheetName val="Demonstrativo_Dimensionamento6"/>
      <sheetName val="Camadas_Mat__Distintos6"/>
      <sheetName val="CRON_NOVO_ARIPUANA5"/>
      <sheetName val="Custo_do_CM-306"/>
      <sheetName val="Quadro_+_Gráfico6"/>
      <sheetName val="Conc_205"/>
      <sheetName val="memória_de_calculo_liquida6"/>
      <sheetName val="Desp__Apoio6"/>
      <sheetName val="Carimbo_de_Nota5"/>
      <sheetName val="Fresagem_de_Pista_Ago-985"/>
      <sheetName val="PLANILHA_ATUALIZADA5"/>
      <sheetName val="SUMÁRIO_GERAL5"/>
      <sheetName val="CAPA_CD5"/>
      <sheetName val="Encargos_Sociais5"/>
      <sheetName val="Quadro_Bueiros5"/>
      <sheetName val="MP_CUB5"/>
      <sheetName val="CBR_Jazida5"/>
      <sheetName val="Custo_da_Imprimação5"/>
      <sheetName val="Custo_da_Pintura_de_Ligação5"/>
      <sheetName val="RP-1_SB_(3)4"/>
      <sheetName val="Resumo_Financeiro4"/>
      <sheetName val="7CONT_FIN4"/>
      <sheetName val="Entrada_de_Dados4"/>
      <sheetName val="Dados_do_Contrato4"/>
      <sheetName val="MT-358_Sin_Hor_4"/>
      <sheetName val="MT-358_Sin_Vert_4"/>
      <sheetName val="MT-358_Disp__Aux_4"/>
      <sheetName val="MT_220_Disp_Aux4"/>
      <sheetName val="Controle_financeiro4"/>
      <sheetName val="Vert__item_14"/>
      <sheetName val="Seg__e_Canalizacao4"/>
      <sheetName val="RELATÓRIO_FOTOGRAFICO4"/>
      <sheetName val="RESUMO_DE_DIÁRIO_DE_OBRAS4"/>
      <sheetName val="Cont_fin__Reajustamento4"/>
      <sheetName val="Viga_Benkellman5"/>
      <sheetName val="Estudo_Estatístico5"/>
      <sheetName val="Pro_-_10_norma_A5"/>
      <sheetName val="Pró_-_11_norma_B5"/>
      <sheetName val="Resumo_subtrechos_homgêneos5"/>
      <sheetName val="Demonstrativo_Dimensionamento5"/>
      <sheetName val="Camadas_Mat__Distintos5"/>
      <sheetName val="CRON_NOVO_ARIPUANA4"/>
      <sheetName val="Custo_do_CM-305"/>
      <sheetName val="Quadro_+_Gráfico5"/>
      <sheetName val="Conc_204"/>
      <sheetName val="memória_de_calculo_liquida5"/>
      <sheetName val="Desp__Apoio5"/>
      <sheetName val="Carimbo_de_Nota4"/>
      <sheetName val="Fresagem_de_Pista_Ago-984"/>
      <sheetName val="PLANILHA_ATUALIZADA4"/>
      <sheetName val="SUMÁRIO_GERAL4"/>
      <sheetName val="CAPA_CD4"/>
      <sheetName val="Encargos_Sociais4"/>
      <sheetName val="Quadro_Bueiros4"/>
      <sheetName val="MP_CUB4"/>
      <sheetName val="CBR_Jazida4"/>
      <sheetName val="Custo_da_Imprimação4"/>
      <sheetName val="Custo_da_Pintura_de_Ligação4"/>
      <sheetName val="RP-1_SB_(3)3"/>
      <sheetName val="Resumo_Financeiro3"/>
      <sheetName val="7CONT_FIN3"/>
      <sheetName val="Entrada_de_Dados3"/>
      <sheetName val="Dados_do_Contrato3"/>
      <sheetName val="MT-358_Sin_Hor_3"/>
      <sheetName val="MT-358_Sin_Vert_3"/>
      <sheetName val="MT-358_Disp__Aux_3"/>
      <sheetName val="MT_220_Disp_Aux3"/>
      <sheetName val="Controle_financeiro3"/>
      <sheetName val="Vert__item_13"/>
      <sheetName val="Seg__e_Canalizacao3"/>
      <sheetName val="RELATÓRIO_FOTOGRAFICO3"/>
      <sheetName val="RESUMO_DE_DIÁRIO_DE_OBRAS3"/>
      <sheetName val="Cont_fin__Reajustamento3"/>
      <sheetName val="Viga_Benkellman7"/>
      <sheetName val="Estudo_Estatístico7"/>
      <sheetName val="Pro_-_10_norma_A7"/>
      <sheetName val="Pró_-_11_norma_B7"/>
      <sheetName val="Resumo_subtrechos_homgêneos7"/>
      <sheetName val="Demonstrativo_Dimensionamento7"/>
      <sheetName val="Camadas_Mat__Distintos7"/>
      <sheetName val="CRON_NOVO_ARIPUANA6"/>
      <sheetName val="Custo_do_CM-307"/>
      <sheetName val="Quadro_+_Gráfico7"/>
      <sheetName val="Conc_206"/>
      <sheetName val="memória_de_calculo_liquida7"/>
      <sheetName val="Desp__Apoio7"/>
      <sheetName val="Carimbo_de_Nota6"/>
      <sheetName val="Fresagem_de_Pista_Ago-986"/>
      <sheetName val="PLANILHA_ATUALIZADA6"/>
      <sheetName val="SUMÁRIO_GERAL6"/>
      <sheetName val="CAPA_CD6"/>
      <sheetName val="Encargos_Sociais6"/>
      <sheetName val="Quadro_Bueiros6"/>
      <sheetName val="MP_CUB6"/>
      <sheetName val="CBR_Jazida6"/>
      <sheetName val="Custo_da_Imprimação6"/>
      <sheetName val="Custo_da_Pintura_de_Ligação6"/>
      <sheetName val="RP-1_SB_(3)5"/>
      <sheetName val="Resumo_Financeiro5"/>
      <sheetName val="7CONT_FIN5"/>
      <sheetName val="Entrada_de_Dados5"/>
      <sheetName val="Dados_do_Contrato5"/>
      <sheetName val="MT-358_Sin_Hor_5"/>
      <sheetName val="MT-358_Sin_Vert_5"/>
      <sheetName val="MT-358_Disp__Aux_5"/>
      <sheetName val="MT_220_Disp_Aux5"/>
      <sheetName val="Controle_financeiro5"/>
      <sheetName val="Vert__item_15"/>
      <sheetName val="Seg__e_Canalizacao5"/>
      <sheetName val="RELATÓRIO_FOTOGRAFICO5"/>
      <sheetName val="RESUMO_DE_DIÁRIO_DE_OBRAS5"/>
      <sheetName val="Cont_fin__Reajustamento5"/>
      <sheetName val="Viga_Benkellman8"/>
      <sheetName val="Estudo_Estatístico8"/>
      <sheetName val="Pro_-_10_norma_A8"/>
      <sheetName val="Pró_-_11_norma_B8"/>
      <sheetName val="Resumo_subtrechos_homgêneos8"/>
      <sheetName val="Demonstrativo_Dimensionamento8"/>
      <sheetName val="Camadas_Mat__Distintos8"/>
      <sheetName val="CRON_NOVO_ARIPUANA7"/>
      <sheetName val="Custo_do_CM-308"/>
      <sheetName val="Quadro_+_Gráfico8"/>
      <sheetName val="Conc_207"/>
      <sheetName val="memória_de_calculo_liquida8"/>
      <sheetName val="Desp__Apoio8"/>
      <sheetName val="Carimbo_de_Nota7"/>
      <sheetName val="Fresagem_de_Pista_Ago-987"/>
      <sheetName val="PLANILHA_ATUALIZADA7"/>
      <sheetName val="SUMÁRIO_GERAL7"/>
      <sheetName val="CAPA_CD7"/>
      <sheetName val="Encargos_Sociais7"/>
      <sheetName val="Quadro_Bueiros7"/>
      <sheetName val="MP_CUB7"/>
      <sheetName val="CBR_Jazida7"/>
      <sheetName val="Custo_da_Imprimação7"/>
      <sheetName val="Custo_da_Pintura_de_Ligação7"/>
      <sheetName val="RP-1_SB_(3)6"/>
      <sheetName val="Resumo_Financeiro6"/>
      <sheetName val="7CONT_FIN6"/>
      <sheetName val="Entrada_de_Dados6"/>
      <sheetName val="Dados_do_Contrato6"/>
      <sheetName val="MT-358_Sin_Hor_6"/>
      <sheetName val="MT-358_Sin_Vert_6"/>
      <sheetName val="MT-358_Disp__Aux_6"/>
      <sheetName val="MT_220_Disp_Aux6"/>
      <sheetName val="Controle_financeiro6"/>
      <sheetName val="Vert__item_16"/>
      <sheetName val="Seg__e_Canalizacao6"/>
      <sheetName val="RELATÓRIO_FOTOGRAFICO6"/>
      <sheetName val="RESUMO_DE_DIÁRIO_DE_OBRAS6"/>
      <sheetName val="Cont_fin__Reajustamento6"/>
      <sheetName val="Viga_Benkellman9"/>
      <sheetName val="Estudo_Estatístico9"/>
      <sheetName val="Pro_-_10_norma_A9"/>
      <sheetName val="Pró_-_11_norma_B9"/>
      <sheetName val="Resumo_subtrechos_homgêneos9"/>
      <sheetName val="Demonstrativo_Dimensionamento9"/>
      <sheetName val="Camadas_Mat__Distintos9"/>
      <sheetName val="CRON_NOVO_ARIPUANA8"/>
      <sheetName val="Custo_do_CM-309"/>
      <sheetName val="Quadro_+_Gráfico9"/>
      <sheetName val="Conc_208"/>
      <sheetName val="memória_de_calculo_liquida9"/>
      <sheetName val="Desp__Apoio9"/>
      <sheetName val="Carimbo_de_Nota8"/>
      <sheetName val="Fresagem_de_Pista_Ago-988"/>
      <sheetName val="PLANILHA_ATUALIZADA8"/>
      <sheetName val="SUMÁRIO_GERAL8"/>
      <sheetName val="CAPA_CD8"/>
      <sheetName val="Encargos_Sociais8"/>
      <sheetName val="Quadro_Bueiros8"/>
      <sheetName val="MP_CUB8"/>
      <sheetName val="CBR_Jazida8"/>
      <sheetName val="Custo_da_Imprimação8"/>
      <sheetName val="Custo_da_Pintura_de_Ligação8"/>
      <sheetName val="RP-1_SB_(3)7"/>
      <sheetName val="Resumo_Financeiro7"/>
      <sheetName val="7CONT_FIN7"/>
      <sheetName val="Entrada_de_Dados7"/>
      <sheetName val="Dados_do_Contrato7"/>
      <sheetName val="MT-358_Sin_Hor_7"/>
      <sheetName val="MT-358_Sin_Vert_7"/>
      <sheetName val="MT-358_Disp__Aux_7"/>
      <sheetName val="MT_220_Disp_Aux7"/>
      <sheetName val="Controle_financeiro7"/>
      <sheetName val="Vert__item_17"/>
      <sheetName val="Seg__e_Canalizacao7"/>
      <sheetName val="RELATÓRIO_FOTOGRAFICO7"/>
      <sheetName val="RESUMO_DE_DIÁRIO_DE_OBRAS7"/>
      <sheetName val="Cont_fin__Reajustamento7"/>
      <sheetName val="Viga_Benkellman10"/>
      <sheetName val="Estudo_Estatístico10"/>
      <sheetName val="Pro_-_10_norma_A10"/>
      <sheetName val="Pró_-_11_norma_B10"/>
      <sheetName val="Resumo_subtrechos_homgêneos10"/>
      <sheetName val="Demonstrativo_Dimensionamento10"/>
      <sheetName val="Camadas_Mat__Distintos10"/>
      <sheetName val="CRON_NOVO_ARIPUANA9"/>
      <sheetName val="Custo_do_CM-3010"/>
      <sheetName val="Quadro_+_Gráfico10"/>
      <sheetName val="Conc_209"/>
      <sheetName val="memória_de_calculo_liquida10"/>
      <sheetName val="Desp__Apoio10"/>
      <sheetName val="Carimbo_de_Nota9"/>
      <sheetName val="Fresagem_de_Pista_Ago-989"/>
      <sheetName val="PLANILHA_ATUALIZADA9"/>
      <sheetName val="SUMÁRIO_GERAL9"/>
      <sheetName val="CAPA_CD9"/>
      <sheetName val="Encargos_Sociais9"/>
      <sheetName val="Quadro_Bueiros9"/>
      <sheetName val="MP_CUB9"/>
      <sheetName val="CBR_Jazida9"/>
      <sheetName val="Custo_da_Imprimação9"/>
      <sheetName val="Custo_da_Pintura_de_Ligação9"/>
      <sheetName val="RP-1_SB_(3)8"/>
      <sheetName val="Resumo_Financeiro8"/>
      <sheetName val="7CONT_FIN8"/>
      <sheetName val="Entrada_de_Dados8"/>
      <sheetName val="Dados_do_Contrato8"/>
      <sheetName val="MT-358_Sin_Hor_8"/>
      <sheetName val="MT-358_Sin_Vert_8"/>
      <sheetName val="MT-358_Disp__Aux_8"/>
      <sheetName val="MT_220_Disp_Aux8"/>
      <sheetName val="Controle_financeiro8"/>
      <sheetName val="Vert__item_18"/>
      <sheetName val="Seg__e_Canalizacao8"/>
      <sheetName val="RELATÓRIO_FOTOGRAFICO8"/>
      <sheetName val="RESUMO_DE_DIÁRIO_DE_OBRAS8"/>
      <sheetName val="Cont_fin__Reajustamento8"/>
      <sheetName val="Viga_Benkellman11"/>
      <sheetName val="Estudo_Estatístico11"/>
      <sheetName val="Pro_-_10_norma_A11"/>
      <sheetName val="Pró_-_11_norma_B11"/>
      <sheetName val="Resumo_subtrechos_homgêneos11"/>
      <sheetName val="Demonstrativo_Dimensionamento11"/>
      <sheetName val="Camadas_Mat__Distintos11"/>
      <sheetName val="CRON_NOVO_ARIPUANA10"/>
      <sheetName val="Custo_do_CM-3011"/>
      <sheetName val="Quadro_+_Gráfico11"/>
      <sheetName val="Conc_2010"/>
      <sheetName val="memória_de_calculo_liquida11"/>
      <sheetName val="Desp__Apoio11"/>
      <sheetName val="Carimbo_de_Nota10"/>
      <sheetName val="Fresagem_de_Pista_Ago-9810"/>
      <sheetName val="PLANILHA_ATUALIZADA10"/>
      <sheetName val="SUMÁRIO_GERAL10"/>
      <sheetName val="CAPA_CD10"/>
      <sheetName val="Encargos_Sociais10"/>
      <sheetName val="Quadro_Bueiros10"/>
      <sheetName val="MP_CUB10"/>
      <sheetName val="CBR_Jazida10"/>
      <sheetName val="Custo_da_Imprimação10"/>
      <sheetName val="Custo_da_Pintura_de_Ligação10"/>
      <sheetName val="RP-1_SB_(3)9"/>
      <sheetName val="Resumo_Financeiro9"/>
      <sheetName val="7CONT_FIN9"/>
      <sheetName val="Entrada_de_Dados9"/>
      <sheetName val="Dados_do_Contrato9"/>
      <sheetName val="MT-358_Sin_Hor_9"/>
      <sheetName val="MT-358_Sin_Vert_9"/>
      <sheetName val="MT-358_Disp__Aux_9"/>
      <sheetName val="MT_220_Disp_Aux9"/>
      <sheetName val="Controle_financeiro9"/>
      <sheetName val="Vert__item_19"/>
      <sheetName val="Seg__e_Canalizacao9"/>
      <sheetName val="RELATÓRIO_FOTOGRAFICO9"/>
      <sheetName val="RESUMO_DE_DIÁRIO_DE_OBRAS9"/>
      <sheetName val="Cont_fin__Reajustamento9"/>
      <sheetName val="Viga_Benkellman12"/>
      <sheetName val="Estudo_Estatístico12"/>
      <sheetName val="Pro_-_10_norma_A12"/>
      <sheetName val="Pró_-_11_norma_B12"/>
      <sheetName val="Resumo_subtrechos_homgêneos12"/>
      <sheetName val="Demonstrativo_Dimensionamento12"/>
      <sheetName val="Camadas_Mat__Distintos12"/>
      <sheetName val="CRON_NOVO_ARIPUANA11"/>
      <sheetName val="Custo_do_CM-3012"/>
      <sheetName val="Quadro_+_Gráfico12"/>
      <sheetName val="Conc_2011"/>
      <sheetName val="memória_de_calculo_liquida12"/>
      <sheetName val="Desp__Apoio12"/>
      <sheetName val="Carimbo_de_Nota11"/>
      <sheetName val="Fresagem_de_Pista_Ago-9811"/>
      <sheetName val="PLANILHA_ATUALIZADA11"/>
      <sheetName val="SUMÁRIO_GERAL11"/>
      <sheetName val="CAPA_CD11"/>
      <sheetName val="Encargos_Sociais11"/>
      <sheetName val="Quadro_Bueiros11"/>
      <sheetName val="MP_CUB11"/>
      <sheetName val="CBR_Jazida11"/>
      <sheetName val="Custo_da_Imprimação11"/>
      <sheetName val="Custo_da_Pintura_de_Ligação11"/>
      <sheetName val="RP-1_SB_(3)10"/>
      <sheetName val="Resumo_Financeiro10"/>
      <sheetName val="7CONT_FIN10"/>
      <sheetName val="Entrada_de_Dados10"/>
      <sheetName val="Dados_do_Contrato10"/>
      <sheetName val="MT-358_Sin_Hor_10"/>
      <sheetName val="MT-358_Sin_Vert_10"/>
      <sheetName val="MT-358_Disp__Aux_10"/>
      <sheetName val="MT_220_Disp_Aux10"/>
      <sheetName val="Controle_financeiro10"/>
      <sheetName val="Vert__item_110"/>
      <sheetName val="Seg__e_Canalizacao10"/>
      <sheetName val="RELATÓRIO_FOTOGRAFICO10"/>
      <sheetName val="RESUMO_DE_DIÁRIO_DE_OBRAS10"/>
      <sheetName val="Cont_fin__Reajustamento10"/>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Read Me!"/>
      <sheetName val="Imai03"/>
      <sheetName val="RED.-EXP."/>
      <sheetName val="BOCAIS"/>
      <sheetName val="LEQ"/>
      <sheetName val="Planejamento Detalh"/>
      <sheetName val="Relatório-1ª med."/>
      <sheetName val="PROJETO"/>
      <sheetName val="NF 131"/>
      <sheetName val="Planilha orçamentária da PMJ"/>
      <sheetName val="Relatório-1ª_med_"/>
      <sheetName val="Curva S Financeira"/>
      <sheetName val="Resumo_Geral"/>
      <sheetName val="ANALISES.XLS"/>
      <sheetName val="DIPRVS12"/>
      <sheetName val="Índices DNIT"/>
      <sheetName val="INFO"/>
      <sheetName val="TR.01"/>
      <sheetName val="TR.02"/>
      <sheetName val="CPU (BET.)"/>
      <sheetName val="CRONO"/>
      <sheetName val="SERV."/>
      <sheetName val="EQUIP."/>
      <sheetName val="MAT."/>
      <sheetName val="MDO"/>
      <sheetName val="TRANSP."/>
      <sheetName val="GLOBAL.01"/>
      <sheetName val="H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sheetData sheetId="589" refreshError="1"/>
      <sheetData sheetId="590" refreshError="1"/>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 val="Levant_CAT"/>
      <sheetName val="Levant_(2)"/>
      <sheetName val="Revitaliz_CAT"/>
      <sheetName val="Hidrosan_Banh"/>
      <sheetName val="Inc_Banh"/>
      <sheetName val="Hidrosan_CAT"/>
      <sheetName val="Crono_Pl2"/>
      <sheetName val="Levant_CAT1"/>
      <sheetName val="Levant_(2)1"/>
      <sheetName val="Revitaliz_CAT1"/>
      <sheetName val="Hidrosan_Banh1"/>
      <sheetName val="Inc_Banh1"/>
      <sheetName val="Hidrosan_CAT1"/>
      <sheetName val="Crono_Pl21"/>
      <sheetName val="Levant_CAT2"/>
      <sheetName val="Levant_(2)2"/>
      <sheetName val="Revitaliz_CAT2"/>
      <sheetName val="Hidrosan_Banh2"/>
      <sheetName val="Inc_Banh2"/>
      <sheetName val="Hidrosan_CAT2"/>
      <sheetName val="Crono_Pl22"/>
      <sheetName val="Levant_CAT3"/>
      <sheetName val="Levant_(2)3"/>
      <sheetName val="Revitaliz_CAT3"/>
      <sheetName val="Hidrosan_Banh3"/>
      <sheetName val="Inc_Banh3"/>
      <sheetName val="Hidrosan_CAT3"/>
      <sheetName val="Crono_Pl23"/>
      <sheetName val="Levant_CAT5"/>
      <sheetName val="Levant_(2)5"/>
      <sheetName val="Revitaliz_CAT5"/>
      <sheetName val="Hidrosan_Banh5"/>
      <sheetName val="Inc_Banh5"/>
      <sheetName val="Hidrosan_CAT5"/>
      <sheetName val="Crono_Pl25"/>
      <sheetName val="Levant_CAT4"/>
      <sheetName val="Levant_(2)4"/>
      <sheetName val="Revitaliz_CAT4"/>
      <sheetName val="Hidrosan_Banh4"/>
      <sheetName val="Inc_Banh4"/>
      <sheetName val="Hidrosan_CAT4"/>
      <sheetName val="Crono_Pl24"/>
      <sheetName val="Levant_CAT6"/>
      <sheetName val="Levant_(2)6"/>
      <sheetName val="Revitaliz_CAT6"/>
      <sheetName val="Hidrosan_Banh6"/>
      <sheetName val="Inc_Banh6"/>
      <sheetName val="Hidrosan_CAT6"/>
      <sheetName val="Crono_Pl26"/>
      <sheetName val="Levant_CAT7"/>
      <sheetName val="Levant_(2)7"/>
      <sheetName val="Revitaliz_CAT7"/>
      <sheetName val="Hidrosan_Banh7"/>
      <sheetName val="Inc_Banh7"/>
      <sheetName val="Hidrosan_CAT7"/>
      <sheetName val="Crono_Pl27"/>
      <sheetName val="Levant_CAT8"/>
      <sheetName val="Levant_(2)8"/>
      <sheetName val="Revitaliz_CAT8"/>
      <sheetName val="Hidrosan_Banh8"/>
      <sheetName val="Inc_Banh8"/>
      <sheetName val="Hidrosan_CAT8"/>
      <sheetName val="Crono_Pl28"/>
      <sheetName val="Levant_CAT9"/>
      <sheetName val="Levant_(2)9"/>
      <sheetName val="Revitaliz_CAT9"/>
      <sheetName val="Hidrosan_Banh9"/>
      <sheetName val="Inc_Banh9"/>
      <sheetName val="Hidrosan_CAT9"/>
      <sheetName val="Crono_Pl29"/>
      <sheetName val="Levant_CAT10"/>
      <sheetName val="Levant_(2)10"/>
      <sheetName val="Revitaliz_CAT10"/>
      <sheetName val="Hidrosan_Banh10"/>
      <sheetName val="Inc_Banh10"/>
      <sheetName val="Hidrosan_CAT10"/>
      <sheetName val="Crono_Pl210"/>
      <sheetName val="Levant_CAT11"/>
      <sheetName val="Levant_(2)11"/>
      <sheetName val="Revitaliz_CAT11"/>
      <sheetName val="Hidrosan_Banh11"/>
      <sheetName val="Inc_Banh11"/>
      <sheetName val="Hidrosan_CAT11"/>
      <sheetName val="Crono_Pl2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Banco"/>
      <sheetName val="Composições"/>
      <sheetName val="Cotações"/>
      <sheetName val="Relatórios"/>
      <sheetName val="Busca"/>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row r="6">
          <cell r="A6" t="str">
            <v>SINAPI</v>
          </cell>
        </row>
        <row r="7">
          <cell r="A7" t="str">
            <v>SINAPI</v>
          </cell>
        </row>
        <row r="8">
          <cell r="A8" t="str">
            <v>SINAPI-I</v>
          </cell>
        </row>
        <row r="9">
          <cell r="A9" t="str">
            <v>SINAPI-I</v>
          </cell>
        </row>
        <row r="10">
          <cell r="A10" t="str">
            <v>SUDECAP</v>
          </cell>
        </row>
        <row r="11">
          <cell r="A11" t="str">
            <v>SUDECAP-I</v>
          </cell>
        </row>
        <row r="12">
          <cell r="A12" t="str">
            <v>SETOP</v>
          </cell>
        </row>
      </sheetData>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Banco"/>
      <sheetName val="Composições"/>
      <sheetName val="Cotações"/>
      <sheetName val="Relatórios"/>
      <sheetName val="Busca"/>
      <sheetName val="_file____c__meus_20documentos_s"/>
      <sheetName val="estrutura"/>
      <sheetName val="Dados Iniciais"/>
      <sheetName val="DADOS COLETATO"/>
      <sheetName val="quilometragem_de_setor"/>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sheetData>
      <sheetData sheetId="5"/>
      <sheetData sheetId="6"/>
      <sheetData sheetId="7"/>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5"/>
      <sheetName val="IS_CAT5"/>
      <sheetName val="Pl_Gb5"/>
      <sheetName val="Revitaliz_CAT5"/>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5"/>
      <sheetName val="IS_CAT5"/>
      <sheetName val="Pl_Gb5"/>
      <sheetName val="Revitaliz_CAT5"/>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 val="Gruta_Rei_Mato"/>
      <sheetName val="Gruta_Rei_Mato1"/>
      <sheetName val="Gruta_Rei_Mato2"/>
      <sheetName val="Gruta_Rei_Mato3"/>
      <sheetName val="Gruta_Rei_Mato5"/>
      <sheetName val="Gruta_Rei_Mato4"/>
      <sheetName val="Gruta_Rei_Mato6"/>
      <sheetName val="Gruta_Rei_Mato7"/>
      <sheetName val="Gruta_Rei_Mato8"/>
      <sheetName val="Gruta_Rei_Mato9"/>
      <sheetName val="Gruta_Rei_Mato10"/>
      <sheetName val="Gruta_Rei_Mato11"/>
    </sheetNames>
    <sheetDataSet>
      <sheetData sheetId="0"/>
      <sheetData sheetId="1"/>
      <sheetData sheetId="2"/>
      <sheetData sheetId="3"/>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 val="QUADRA_POLIESPORTIVA"/>
      <sheetName val="RUA_PROJ__B"/>
      <sheetName val="URB__BECO_I"/>
      <sheetName val="SCO_mai-02"/>
      <sheetName val="Dados_Gerais"/>
      <sheetName val="DADOS_COLETATO"/>
      <sheetName val="12_1"/>
      <sheetName val="EMOP0309"/>
      <sheetName val="CODIGOS"/>
      <sheetName val="Predio_02_andares"/>
      <sheetName val="QUADRA_POLIESPORTIVA1"/>
      <sheetName val="RUA_PROJ__B1"/>
      <sheetName val="URB__BECO_I1"/>
      <sheetName val="SCO_mai-021"/>
      <sheetName val="Dados_Gerais1"/>
      <sheetName val="QUADRA_POLIESPORTIVA2"/>
      <sheetName val="RUA_PROJ__B2"/>
      <sheetName val="URB__BECO_I2"/>
      <sheetName val="SCO_mai-022"/>
      <sheetName val="Dados_Gerais2"/>
      <sheetName val="QUADRA_POLIESPORTIVA3"/>
      <sheetName val="RUA_PROJ__B3"/>
      <sheetName val="URB__BECO_I3"/>
      <sheetName val="SCO_mai-023"/>
      <sheetName val="Dados_Gerais3"/>
      <sheetName val="QUADRA_POLIESPORTIVA4"/>
      <sheetName val="RUA_PROJ__B4"/>
      <sheetName val="URB__BECO_I4"/>
      <sheetName val="SCO_mai-024"/>
      <sheetName val="Dados_Gerais4"/>
      <sheetName val="QUADRA_POLIESPORTIVA6"/>
      <sheetName val="RUA_PROJ__B6"/>
      <sheetName val="URB__BECO_I6"/>
      <sheetName val="SCO_mai-026"/>
      <sheetName val="Dados_Gerais6"/>
      <sheetName val="QUADRA_POLIESPORTIVA5"/>
      <sheetName val="RUA_PROJ__B5"/>
      <sheetName val="URB__BECO_I5"/>
      <sheetName val="SCO_mai-025"/>
      <sheetName val="Dados_Gerais5"/>
      <sheetName val="QUADRA_POLIESPORTIVA7"/>
      <sheetName val="RUA_PROJ__B7"/>
      <sheetName val="URB__BECO_I7"/>
      <sheetName val="SCO_mai-027"/>
      <sheetName val="Dados_Gerais7"/>
      <sheetName val="QUADRA_POLIESPORTIVA8"/>
      <sheetName val="RUA_PROJ__B8"/>
      <sheetName val="URB__BECO_I8"/>
      <sheetName val="SCO_mai-028"/>
      <sheetName val="Dados_Gerais8"/>
      <sheetName val="QUADRA_POLIESPORTIVA9"/>
      <sheetName val="RUA_PROJ__B9"/>
      <sheetName val="URB__BECO_I9"/>
      <sheetName val="SCO_mai-029"/>
      <sheetName val="Dados_Gerais9"/>
      <sheetName val="QUADRA_POLIESPORTIVA10"/>
      <sheetName val="RUA_PROJ__B10"/>
      <sheetName val="URB__BECO_I10"/>
      <sheetName val="SCO_mai-0210"/>
      <sheetName val="Dados_Gerais10"/>
      <sheetName val="QUADRA_POLIESPORTIVA11"/>
      <sheetName val="RUA_PROJ__B11"/>
      <sheetName val="URB__BECO_I11"/>
      <sheetName val="SCO_mai-0211"/>
      <sheetName val="Dados_Gerais11"/>
      <sheetName val="QUADRA_POLIESPORTIVA12"/>
      <sheetName val="RUA_PROJ__B12"/>
      <sheetName val="URB__BECO_I12"/>
      <sheetName val="SCO_mai-0212"/>
      <sheetName val="Dados_Gerais12"/>
      <sheetName val="_file____C__Meus_20documentos_S"/>
      <sheetName val="Recuperada_Plan1"/>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Preços_BSTC"/>
      <sheetName val="IDENTIFICACAO"/>
      <sheetName val="CONTROLE"/>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Tabela"/>
      <sheetName val="pro-08"/>
      <sheetName val="Banco Dados"/>
      <sheetName val="orçamento real"/>
      <sheetName val="SCO0504"/>
      <sheetName val="12.1"/>
      <sheetName val="DADOS"/>
      <sheetName val="Terr-preços"/>
      <sheetName val="01-02-03-Julho"/>
      <sheetName val="po"/>
      <sheetName val="plmuseu"/>
      <sheetName val="mov terra_corte"/>
      <sheetName val="rcgle719"/>
      <sheetName val="DADOS COLETATO"/>
      <sheetName val="Relatórios"/>
    </sheetNames>
    <sheetDataSet>
      <sheetData sheetId="0" refreshError="1">
        <row r="5">
          <cell r="B5">
            <v>1.25</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5">
          <cell r="B5">
            <v>1.25</v>
          </cell>
        </row>
      </sheetData>
      <sheetData sheetId="13">
        <row r="5">
          <cell r="B5">
            <v>1.25</v>
          </cell>
        </row>
      </sheetData>
      <sheetData sheetId="14">
        <row r="5">
          <cell r="B5">
            <v>1.25</v>
          </cell>
        </row>
      </sheetData>
      <sheetData sheetId="15">
        <row r="5">
          <cell r="B5">
            <v>1.25</v>
          </cell>
        </row>
      </sheetData>
      <sheetData sheetId="16">
        <row r="5">
          <cell r="B5">
            <v>1.25</v>
          </cell>
        </row>
      </sheetData>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06-2004"/>
      <sheetName val="SCO0504"/>
      <sheetName val="rcgle719"/>
      <sheetName val="DADOS COLETATO"/>
      <sheetName val="Dados Iniciais"/>
      <sheetName val="Memoria_06-2004"/>
      <sheetName val="Memoria_06-20041"/>
      <sheetName val="Memoria_06-20042"/>
      <sheetName val="Memoria_06-20043"/>
      <sheetName val="tabela DER julho97"/>
      <sheetName val="Memoria_06-20045"/>
      <sheetName val="Memoria_06-20044"/>
      <sheetName val="Memoria_06-20046"/>
      <sheetName val="Memoria_06-20047"/>
      <sheetName val="Memoria_06-20048"/>
      <sheetName val="Memoria_06-20049"/>
      <sheetName val="Memoria_06-200410"/>
      <sheetName val="Memoria_06-200411"/>
      <sheetName val="QUADRA POLIESPORTIVA"/>
      <sheetName val="12.1"/>
      <sheetName val="tabela DER janeiro98"/>
      <sheetName val="estrutura"/>
      <sheetName val="DADOS"/>
      <sheetName val="blocos ancoragem"/>
      <sheetName val="plmuseu"/>
      <sheetName val="IDENTIFICACAO"/>
      <sheetName val="CONTROLE"/>
      <sheetName val="Tabela"/>
      <sheetName val="Preços_BSTC"/>
      <sheetName val="Demonstrativo de BDI"/>
      <sheetName val="Banco Dados"/>
    </sheetNames>
    <sheetDataSet>
      <sheetData sheetId="0"/>
      <sheetData sheetId="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DADOS DO ORÇAMENTO"/>
      <sheetName val="CAPA 2"/>
      <sheetName val="SINAPI DESONERADO"/>
      <sheetName val="SINAPI NAO DESONERADO"/>
      <sheetName val="SUDECAP DESONERADO"/>
      <sheetName val="SUDECAPx"/>
      <sheetName val="SINAPIx"/>
      <sheetName val="SINAPI_Insumosx"/>
      <sheetName val="PLANILHA ORÇAMENTARIA"/>
      <sheetName val="CAPA 3"/>
      <sheetName val="BDI TCU 2622 - EDIF COM DESONER"/>
      <sheetName val="BDI TCU 2622 - EDIF SEM DESONER"/>
      <sheetName val="CAPA 4"/>
      <sheetName val="QCI"/>
      <sheetName val="CAPA 5"/>
      <sheetName val="CRONOGRAMA F"/>
      <sheetName val="CRONOGRAMA FF"/>
      <sheetName val="CAPA 6"/>
      <sheetName val="CPU"/>
      <sheetName val="CPU_ADM LOCAL"/>
      <sheetName val="CPU_ADMINISTRACAO LOCAL"/>
      <sheetName val="RESUMO ADMINISTRAÇÃO LOCAL "/>
      <sheetName val="CAPA 7"/>
      <sheetName val="MEMÓRIA DE CÁLCU_XXXXXX"/>
      <sheetName val="MEMÓRIA DE CÁLCULO"/>
      <sheetName val="CAPA 8"/>
      <sheetName val="CURV ABC DE SERVIÇO"/>
      <sheetName val="CAPA 9"/>
      <sheetName val="COTAÇÕES"/>
      <sheetName val="CPU_MODELO"/>
      <sheetName val="Plan1"/>
      <sheetName val="LEVANTAMENTO"/>
      <sheetName val="CPU (RACSUNHO)"/>
      <sheetName val="PLANILHA abc rascunho"/>
      <sheetName val="Preços_BSTC"/>
      <sheetName val="Serviços"/>
      <sheetName val="Dados Inicia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t="str">
            <v>SINAPI</v>
          </cell>
        </row>
        <row r="3">
          <cell r="B3" t="str">
            <v>SUDECAP</v>
          </cell>
        </row>
        <row r="4">
          <cell r="B4" t="str">
            <v>COMPOSIÇÃO</v>
          </cell>
        </row>
        <row r="5">
          <cell r="B5"/>
        </row>
        <row r="6">
          <cell r="B6"/>
        </row>
      </sheetData>
      <sheetData sheetId="34"/>
      <sheetData sheetId="35"/>
      <sheetData sheetId="36"/>
      <sheetData sheetId="37" refreshError="1"/>
      <sheetData sheetId="38" refreshError="1"/>
      <sheetData sheetId="3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 val="plmuseu"/>
      <sheetName val="tabela DER julho97"/>
      <sheetName val="estrutura"/>
      <sheetName val="BDI_(1)"/>
      <sheetName val="BDI_(1)1"/>
      <sheetName val="BDI_(1)2"/>
      <sheetName val="BDI_(1)3"/>
      <sheetName val="BDI_(1)5"/>
      <sheetName val="BDI_(1)4"/>
      <sheetName val="BDI_(1)6"/>
      <sheetName val="BDI_(1)7"/>
      <sheetName val="BDI_(1)8"/>
      <sheetName val="BDI_(1)9"/>
      <sheetName val="BDI_(1)10"/>
      <sheetName val="BDI_(1)11"/>
      <sheetName val="12.1"/>
      <sheetName val="IDENTIFICAÇÃO"/>
      <sheetName val="Cotações"/>
      <sheetName val="consultoria"/>
      <sheetName val="DADOS COLETATO"/>
      <sheetName val="SCO0504"/>
      <sheetName val="Preços_BSTC"/>
      <sheetName val="Dados Iniciais"/>
      <sheetName val="BDI TCU 2622 - EDIF"/>
      <sheetName val="blocos ancoragem"/>
      <sheetName val="Tabela"/>
      <sheetName val="mov terra_corte"/>
      <sheetName val="Banco Dados"/>
      <sheetName val="tabela DER janeiro98"/>
      <sheetName val="obrju95"/>
    </sheetNames>
    <sheetDataSet>
      <sheetData sheetId="0">
        <row r="38">
          <cell r="A38">
            <v>43344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 val="SERVICOS_ESPECIFICOS"/>
      <sheetName val="FINAL_AMARELO"/>
      <sheetName val="SERVICOS_ESPECIFICOS1"/>
      <sheetName val="FINAL_AMARELO1"/>
      <sheetName val="SERVICOS_ESPECIFICOS2"/>
      <sheetName val="FINAL_AMARELO2"/>
      <sheetName val="SERVICOS_ESPECIFICOS3"/>
      <sheetName val="FINAL_AMARELO3"/>
      <sheetName val="SERVICOS_ESPECIFICOS5"/>
      <sheetName val="FINAL_AMARELO5"/>
      <sheetName val="SERVICOS_ESPECIFICOS4"/>
      <sheetName val="FINAL_AMARELO4"/>
      <sheetName val="SERVICOS_ESPECIFICOS6"/>
      <sheetName val="FINAL_AMARELO6"/>
      <sheetName val="SERVICOS_ESPECIFICOS7"/>
      <sheetName val="FINAL_AMARELO7"/>
      <sheetName val="SERVICOS_ESPECIFICOS8"/>
      <sheetName val="FINAL_AMARELO8"/>
      <sheetName val="SERVICOS_ESPECIFICOS9"/>
      <sheetName val="FINAL_AMARELO9"/>
      <sheetName val="SERVICOS_ESPECIFICOS10"/>
      <sheetName val="FINAL_AMARELO10"/>
      <sheetName val="SERVICOS_ESPECIFICOS11"/>
      <sheetName val="FINAL_AMARELO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018407 - PMB"/>
      <sheetName val="ESTUDO COMPOSIÇAO"/>
      <sheetName val="QUADRO PESSOAL"/>
      <sheetName val="ENCARGOS SOCIAIS"/>
      <sheetName val="INDIRETOS"/>
      <sheetName val="BDI"/>
      <sheetName val="CRONOGRAMA"/>
      <sheetName val="PL018407"/>
      <sheetName val="Banco Dados"/>
      <sheetName val="PL018407_-_PMB"/>
      <sheetName val="ESTUDO_COMPOSIÇAO"/>
      <sheetName val="QUADRO_PESSOAL"/>
      <sheetName val="ENCARGOS_SOCIAIS"/>
      <sheetName val="PL018407_-_PMB1"/>
      <sheetName val="ESTUDO_COMPOSIÇAO1"/>
      <sheetName val="QUADRO_PESSOAL1"/>
      <sheetName val="ENCARGOS_SOCIAIS1"/>
      <sheetName val="PL018407_-_PMB2"/>
      <sheetName val="ESTUDO_COMPOSIÇAO2"/>
      <sheetName val="QUADRO_PESSOAL2"/>
      <sheetName val="ENCARGOS_SOCIAIS2"/>
      <sheetName val="PL018407_-_PMB3"/>
      <sheetName val="ESTUDO_COMPOSIÇAO3"/>
      <sheetName val="QUADRO_PESSOAL3"/>
      <sheetName val="ENCARGOS_SOCIAIS3"/>
      <sheetName val="BDI TCU 2622 - EDIF"/>
      <sheetName val="PL018407_-_PMB5"/>
      <sheetName val="ESTUDO_COMPOSIÇAO5"/>
      <sheetName val="QUADRO_PESSOAL5"/>
      <sheetName val="ENCARGOS_SOCIAIS5"/>
      <sheetName val="PL018407_-_PMB4"/>
      <sheetName val="ESTUDO_COMPOSIÇAO4"/>
      <sheetName val="QUADRO_PESSOAL4"/>
      <sheetName val="ENCARGOS_SOCIAIS4"/>
      <sheetName val="PL018407_-_PMB6"/>
      <sheetName val="ESTUDO_COMPOSIÇAO6"/>
      <sheetName val="QUADRO_PESSOAL6"/>
      <sheetName val="ENCARGOS_SOCIAIS6"/>
      <sheetName val="PL018407_-_PMB7"/>
      <sheetName val="ESTUDO_COMPOSIÇAO7"/>
      <sheetName val="QUADRO_PESSOAL7"/>
      <sheetName val="ENCARGOS_SOCIAIS7"/>
      <sheetName val="PL018407_-_PMB8"/>
      <sheetName val="ESTUDO_COMPOSIÇAO8"/>
      <sheetName val="QUADRO_PESSOAL8"/>
      <sheetName val="ENCARGOS_SOCIAIS8"/>
      <sheetName val="PL018407_-_PMB9"/>
      <sheetName val="ESTUDO_COMPOSIÇAO9"/>
      <sheetName val="QUADRO_PESSOAL9"/>
      <sheetName val="ENCARGOS_SOCIAIS9"/>
      <sheetName val="PL018407_-_PMB10"/>
      <sheetName val="ESTUDO_COMPOSIÇAO10"/>
      <sheetName val="QUADRO_PESSOAL10"/>
      <sheetName val="ENCARGOS_SOCIAIS10"/>
      <sheetName val="PL018407_-_PMB11"/>
      <sheetName val="ESTUDO_COMPOSIÇAO11"/>
      <sheetName val="QUADRO_PESSOAL11"/>
      <sheetName val="ENCARGOS_SOCIAIS11"/>
      <sheetName val="Dados Iniciais"/>
      <sheetName val="Tabela"/>
      <sheetName val="Preços_BSTC"/>
      <sheetName val="boletim de medição"/>
      <sheetName val="pro-08"/>
      <sheetName val="tabela DER julho97"/>
      <sheetName val="mov terra_corte"/>
      <sheetName val="Estimate"/>
      <sheetName val="CONTROLE"/>
      <sheetName val="IDENTIFICACAO"/>
      <sheetName val="rcgle719"/>
    </sheetNames>
    <sheetDataSet>
      <sheetData sheetId="0"/>
      <sheetData sheetId="1"/>
      <sheetData sheetId="2"/>
      <sheetData sheetId="3"/>
      <sheetData sheetId="4"/>
      <sheetData sheetId="5"/>
      <sheetData sheetId="6"/>
      <sheetData sheetId="7" refreshError="1">
        <row r="7">
          <cell r="A7" t="str">
            <v>01.</v>
          </cell>
          <cell r="B7" t="str">
            <v>INSTALAÇAO DA OBRA</v>
          </cell>
          <cell r="E7">
            <v>0</v>
          </cell>
        </row>
        <row r="8">
          <cell r="A8" t="str">
            <v>01.01.</v>
          </cell>
          <cell r="B8" t="str">
            <v>ESCRITORIO DE OBRA</v>
          </cell>
          <cell r="E8">
            <v>0</v>
          </cell>
        </row>
        <row r="9">
          <cell r="A9" t="str">
            <v>01.01.14</v>
          </cell>
          <cell r="B9" t="str">
            <v>ESCRITORIO DA EMPREITEIRA</v>
          </cell>
          <cell r="C9" t="str">
            <v>M2</v>
          </cell>
          <cell r="D9">
            <v>10.89</v>
          </cell>
          <cell r="E9">
            <v>193.56</v>
          </cell>
        </row>
        <row r="10">
          <cell r="A10" t="str">
            <v>01.02.</v>
          </cell>
          <cell r="B10" t="str">
            <v>BARRACAO DE OBRA</v>
          </cell>
          <cell r="E10">
            <v>0</v>
          </cell>
        </row>
        <row r="11">
          <cell r="A11" t="str">
            <v>01.02.16</v>
          </cell>
          <cell r="B11" t="str">
            <v>DEPOSITO E FERRAMENTARIA</v>
          </cell>
          <cell r="C11" t="str">
            <v>M2</v>
          </cell>
          <cell r="D11">
            <v>7.26</v>
          </cell>
          <cell r="E11">
            <v>135.86000000000001</v>
          </cell>
        </row>
        <row r="12">
          <cell r="A12" t="str">
            <v>01.02.23</v>
          </cell>
          <cell r="B12" t="str">
            <v>INSTALACÁO SANITARIA</v>
          </cell>
          <cell r="C12" t="str">
            <v>M2</v>
          </cell>
          <cell r="D12">
            <v>4.84</v>
          </cell>
          <cell r="E12">
            <v>210.87</v>
          </cell>
        </row>
        <row r="13">
          <cell r="A13" t="str">
            <v>01.03.</v>
          </cell>
          <cell r="B13" t="str">
            <v>PLACA DE OBRA AFIXADA COM PEÇAS DE MADEIRA 8X12CM</v>
          </cell>
          <cell r="E13">
            <v>0</v>
          </cell>
        </row>
        <row r="14">
          <cell r="A14" t="str">
            <v>01.03.03</v>
          </cell>
          <cell r="B14" t="str">
            <v>3,0 x 2,0 M - PADRAO PMB</v>
          </cell>
          <cell r="C14" t="str">
            <v>UN</v>
          </cell>
          <cell r="D14">
            <v>1</v>
          </cell>
          <cell r="E14">
            <v>743.54</v>
          </cell>
        </row>
        <row r="15">
          <cell r="A15" t="str">
            <v>01.06.</v>
          </cell>
          <cell r="B15" t="str">
            <v>INSTALAÇAO PROVISORIA - CONCESSIONARIA</v>
          </cell>
          <cell r="E15">
            <v>0</v>
          </cell>
        </row>
        <row r="16">
          <cell r="A16" t="str">
            <v>01.06.01</v>
          </cell>
          <cell r="B16" t="str">
            <v>PADRAO CEMIG  - TRIFASICO ATE 30 KVA</v>
          </cell>
          <cell r="C16" t="str">
            <v>UN</v>
          </cell>
          <cell r="D16">
            <v>1</v>
          </cell>
          <cell r="E16">
            <v>376.07</v>
          </cell>
        </row>
        <row r="17">
          <cell r="A17" t="str">
            <v>01.06.05</v>
          </cell>
          <cell r="B17" t="str">
            <v>PADRAO COPASA - CAIXA E HIDROMETRO D= 3/4"</v>
          </cell>
          <cell r="C17" t="str">
            <v>UN</v>
          </cell>
          <cell r="D17">
            <v>1</v>
          </cell>
          <cell r="E17">
            <v>156</v>
          </cell>
        </row>
        <row r="18">
          <cell r="A18" t="str">
            <v>01.08.</v>
          </cell>
          <cell r="B18" t="str">
            <v>REDE INTERNA E PROVISORIA DE AGUA E ESGOTO</v>
          </cell>
          <cell r="E18">
            <v>0</v>
          </cell>
        </row>
        <row r="19">
          <cell r="A19" t="str">
            <v>01.08.01</v>
          </cell>
          <cell r="B19" t="str">
            <v>TUBO PVC      D= 100 MM</v>
          </cell>
          <cell r="C19" t="str">
            <v>M</v>
          </cell>
          <cell r="D19">
            <v>20</v>
          </cell>
          <cell r="E19">
            <v>11.52</v>
          </cell>
        </row>
        <row r="20">
          <cell r="A20" t="str">
            <v>01.08.20</v>
          </cell>
          <cell r="B20" t="str">
            <v>TUBO PVC AGUA SOLDA E CONEXOES D=20MM (1/2")</v>
          </cell>
          <cell r="C20" t="str">
            <v>M</v>
          </cell>
          <cell r="D20">
            <v>30</v>
          </cell>
          <cell r="E20">
            <v>2.3199999999999998</v>
          </cell>
        </row>
        <row r="21">
          <cell r="A21" t="str">
            <v>01.17.</v>
          </cell>
          <cell r="B21" t="str">
            <v>LOCAÇAO DE OBRA</v>
          </cell>
          <cell r="E21">
            <v>0</v>
          </cell>
        </row>
        <row r="22">
          <cell r="A22" t="str">
            <v>01.17.03</v>
          </cell>
          <cell r="B22" t="str">
            <v>GABARITO</v>
          </cell>
          <cell r="C22" t="str">
            <v>M</v>
          </cell>
          <cell r="D22">
            <v>51.2</v>
          </cell>
          <cell r="E22">
            <v>6.16</v>
          </cell>
        </row>
        <row r="23">
          <cell r="B23" t="str">
            <v>SUB-TOTAL DO ITEM 01</v>
          </cell>
          <cell r="E23">
            <v>0</v>
          </cell>
        </row>
        <row r="24">
          <cell r="E24">
            <v>0</v>
          </cell>
        </row>
        <row r="25">
          <cell r="A25" t="str">
            <v>03.</v>
          </cell>
          <cell r="B25" t="str">
            <v>TRABALHOS EM TERRA</v>
          </cell>
          <cell r="E25">
            <v>0</v>
          </cell>
        </row>
        <row r="26">
          <cell r="A26" t="str">
            <v>03.05.</v>
          </cell>
          <cell r="B26" t="str">
            <v>ESCAVAÇAO E CARGA MECANIZADA</v>
          </cell>
          <cell r="E26">
            <v>0</v>
          </cell>
        </row>
        <row r="27">
          <cell r="A27" t="str">
            <v>03.05.03</v>
          </cell>
          <cell r="B27" t="str">
            <v>EM MATERIAL DE 1a CATEGORIA-MATERIAL DE EMPRESTIMO</v>
          </cell>
          <cell r="C27" t="str">
            <v>M3</v>
          </cell>
          <cell r="D27">
            <v>414.09</v>
          </cell>
          <cell r="E27">
            <v>3.78</v>
          </cell>
        </row>
        <row r="28">
          <cell r="A28" t="str">
            <v>03.13.</v>
          </cell>
          <cell r="B28" t="str">
            <v>TRANSPORTE DE MATERIAL DE QUALQUER NATUREZA</v>
          </cell>
          <cell r="E28">
            <v>0</v>
          </cell>
        </row>
        <row r="29">
          <cell r="A29" t="str">
            <v>03.13.03</v>
          </cell>
          <cell r="B29" t="str">
            <v>2 KM &lt; DMT &lt;= 5 KM</v>
          </cell>
          <cell r="C29" t="str">
            <v>M3KM</v>
          </cell>
          <cell r="D29">
            <v>797</v>
          </cell>
          <cell r="E29">
            <v>1.44</v>
          </cell>
        </row>
        <row r="30">
          <cell r="A30" t="str">
            <v>03.13.04</v>
          </cell>
          <cell r="B30" t="str">
            <v>DMT  &gt; 5 KM</v>
          </cell>
          <cell r="C30" t="str">
            <v>M3KM</v>
          </cell>
          <cell r="D30">
            <v>1398</v>
          </cell>
          <cell r="E30">
            <v>0.85</v>
          </cell>
        </row>
        <row r="31">
          <cell r="A31" t="str">
            <v>03.15.</v>
          </cell>
          <cell r="B31" t="str">
            <v>ATERRO COMPACTADO</v>
          </cell>
          <cell r="E31">
            <v>0</v>
          </cell>
        </row>
        <row r="32">
          <cell r="A32" t="str">
            <v>03.15.02</v>
          </cell>
          <cell r="B32" t="str">
            <v>COM PLACA VIBRATORIA</v>
          </cell>
          <cell r="C32" t="str">
            <v>M3</v>
          </cell>
          <cell r="D32">
            <v>421</v>
          </cell>
          <cell r="E32">
            <v>10.210000000000001</v>
          </cell>
        </row>
        <row r="33">
          <cell r="A33" t="str">
            <v>03.17.</v>
          </cell>
          <cell r="B33" t="str">
            <v>ESCAVAÇAO MANUAL DE VALAS</v>
          </cell>
          <cell r="E33">
            <v>0</v>
          </cell>
        </row>
        <row r="34">
          <cell r="A34" t="str">
            <v>03.17.01</v>
          </cell>
          <cell r="B34" t="str">
            <v>H &lt;= 1,5 M</v>
          </cell>
          <cell r="C34" t="str">
            <v>M3</v>
          </cell>
          <cell r="D34">
            <v>19.25</v>
          </cell>
          <cell r="E34">
            <v>20.29</v>
          </cell>
        </row>
        <row r="35">
          <cell r="A35" t="str">
            <v>03.22.</v>
          </cell>
          <cell r="B35" t="str">
            <v>REATERRO DE VALA</v>
          </cell>
          <cell r="E35">
            <v>0</v>
          </cell>
        </row>
        <row r="36">
          <cell r="A36" t="str">
            <v>03.22.02</v>
          </cell>
          <cell r="B36" t="str">
            <v>COMPACTADO COM EQUIP. PLACA VIBRATORIA OU SIMILAR</v>
          </cell>
          <cell r="C36" t="str">
            <v>M3</v>
          </cell>
          <cell r="D36">
            <v>13.75</v>
          </cell>
          <cell r="E36">
            <v>10.210000000000001</v>
          </cell>
        </row>
        <row r="37">
          <cell r="A37" t="str">
            <v>03.23.</v>
          </cell>
          <cell r="B37" t="str">
            <v>REGULARIZAÇAO E COMPACTAÇAO DE TERRENO</v>
          </cell>
          <cell r="E37">
            <v>0</v>
          </cell>
        </row>
        <row r="38">
          <cell r="A38" t="str">
            <v>03.23.03</v>
          </cell>
          <cell r="B38" t="str">
            <v>COM PLACA VIBRATORIA</v>
          </cell>
          <cell r="C38" t="str">
            <v>M2</v>
          </cell>
          <cell r="D38">
            <v>827</v>
          </cell>
          <cell r="E38">
            <v>2.11</v>
          </cell>
        </row>
        <row r="39">
          <cell r="B39" t="str">
            <v>SUB-TOTAL DO ITEM 03</v>
          </cell>
          <cell r="E39">
            <v>0</v>
          </cell>
        </row>
        <row r="40">
          <cell r="E40">
            <v>0</v>
          </cell>
        </row>
        <row r="41">
          <cell r="A41" t="str">
            <v>04.</v>
          </cell>
          <cell r="B41" t="str">
            <v>FUNDAÇOES</v>
          </cell>
          <cell r="E41">
            <v>0</v>
          </cell>
        </row>
        <row r="42">
          <cell r="A42" t="str">
            <v>04.03.</v>
          </cell>
          <cell r="B42" t="str">
            <v>ESTACA BROCA PERFURADA A TRADO MANUAL</v>
          </cell>
          <cell r="E42">
            <v>0</v>
          </cell>
        </row>
        <row r="43">
          <cell r="A43" t="str">
            <v>04.03.12</v>
          </cell>
          <cell r="B43" t="str">
            <v>PERFURAÇAO E CONCRETO 1:3:6  D= 20 CM</v>
          </cell>
          <cell r="C43" t="str">
            <v>M</v>
          </cell>
          <cell r="D43">
            <v>45</v>
          </cell>
          <cell r="E43">
            <v>19.559999999999999</v>
          </cell>
        </row>
        <row r="44">
          <cell r="A44" t="str">
            <v>04.13.</v>
          </cell>
          <cell r="B44" t="str">
            <v>FORMA, ESCORAMENTO E DESFORMA EM FUNDAÇAO</v>
          </cell>
          <cell r="E44">
            <v>0</v>
          </cell>
        </row>
        <row r="45">
          <cell r="A45" t="str">
            <v>04.13.14</v>
          </cell>
          <cell r="B45" t="str">
            <v>DE COMPENSADO RESINADO ESPESSURA MINIMA &gt;= 12MM</v>
          </cell>
          <cell r="C45" t="str">
            <v>M2</v>
          </cell>
          <cell r="D45">
            <v>55</v>
          </cell>
          <cell r="E45">
            <v>31</v>
          </cell>
        </row>
        <row r="46">
          <cell r="A46" t="str">
            <v>04.15.</v>
          </cell>
          <cell r="B46" t="str">
            <v>ARMAÇAO INCL. CORTE, DOBRA E COLOCAÇAO EM FUNDAÇAO</v>
          </cell>
          <cell r="E46">
            <v>0</v>
          </cell>
        </row>
        <row r="47">
          <cell r="A47" t="str">
            <v>04.15.07</v>
          </cell>
          <cell r="B47" t="str">
            <v>AÇO CA-50/60</v>
          </cell>
          <cell r="C47" t="str">
            <v>KG</v>
          </cell>
          <cell r="D47">
            <v>294</v>
          </cell>
          <cell r="E47">
            <v>5.98</v>
          </cell>
        </row>
        <row r="48">
          <cell r="A48" t="str">
            <v>04.21.</v>
          </cell>
          <cell r="B48" t="str">
            <v>CONCRETO CONVENCIONAL B1,B2 LANÇADO EM FUNDAÇAO</v>
          </cell>
          <cell r="E48">
            <v>0</v>
          </cell>
        </row>
        <row r="49">
          <cell r="A49" t="str">
            <v>04.21.01</v>
          </cell>
          <cell r="B49" t="str">
            <v>1:4:8 BRITA CALCAREA</v>
          </cell>
          <cell r="C49" t="str">
            <v>M3</v>
          </cell>
          <cell r="D49">
            <v>0.61</v>
          </cell>
          <cell r="E49">
            <v>216.19</v>
          </cell>
        </row>
        <row r="50">
          <cell r="A50" t="str">
            <v>04.21.20</v>
          </cell>
          <cell r="B50" t="str">
            <v>FCK &gt;= 20.0 MPa, BRITA CALCAREA</v>
          </cell>
          <cell r="C50" t="str">
            <v>M3</v>
          </cell>
          <cell r="D50">
            <v>4.8899999999999997</v>
          </cell>
          <cell r="E50">
            <v>283.49</v>
          </cell>
        </row>
        <row r="51">
          <cell r="A51" t="str">
            <v>04.32.</v>
          </cell>
          <cell r="B51" t="str">
            <v>MURO DE ARRIMO (BLOCO CONCRETO CHEIO DE CONCRETO)</v>
          </cell>
          <cell r="E51">
            <v>0</v>
          </cell>
        </row>
        <row r="52">
          <cell r="A52" t="str">
            <v>04.32.01</v>
          </cell>
          <cell r="B52" t="str">
            <v>MURO DE ARRIMO EM BLOCO DE CONCRETO E=20 CM CHEIO DE CONCRETO TRCO 1:3:6, INCLUSIVE ARMACAO</v>
          </cell>
          <cell r="C52" t="str">
            <v>M2</v>
          </cell>
          <cell r="D52">
            <v>34.11</v>
          </cell>
          <cell r="E52">
            <v>63.69</v>
          </cell>
        </row>
        <row r="53">
          <cell r="B53" t="str">
            <v>SUB-TOTAL DO ITEM 04</v>
          </cell>
          <cell r="E53">
            <v>0</v>
          </cell>
        </row>
        <row r="54">
          <cell r="E54">
            <v>0</v>
          </cell>
        </row>
        <row r="55">
          <cell r="A55" t="str">
            <v>06.</v>
          </cell>
          <cell r="B55" t="str">
            <v>ESTRUTURAS DE CONCRETO E METALICA</v>
          </cell>
          <cell r="E55">
            <v>0</v>
          </cell>
        </row>
        <row r="56">
          <cell r="A56" t="str">
            <v>06.01.</v>
          </cell>
          <cell r="B56" t="str">
            <v>FORMA, ESCORAMENTO E DESFORMA EM ESTRUTURA</v>
          </cell>
          <cell r="E56">
            <v>0</v>
          </cell>
        </row>
        <row r="57">
          <cell r="A57" t="str">
            <v>06.01.05</v>
          </cell>
          <cell r="B57" t="str">
            <v>DE COMPENSADO RESINADO ESPESSURA &gt;= 12MM</v>
          </cell>
          <cell r="C57" t="str">
            <v>M2</v>
          </cell>
          <cell r="D57">
            <v>37</v>
          </cell>
          <cell r="E57">
            <v>31.22</v>
          </cell>
        </row>
        <row r="58">
          <cell r="A58" t="str">
            <v>06.03.</v>
          </cell>
          <cell r="B58" t="str">
            <v>ARMAÇAO INCL.CORTE, DOBRA E COLOCAÇAO EM ESTRUTURA</v>
          </cell>
          <cell r="E58">
            <v>0</v>
          </cell>
        </row>
        <row r="59">
          <cell r="A59" t="str">
            <v>06.03.07</v>
          </cell>
          <cell r="B59" t="str">
            <v>AÇO CA-50/60</v>
          </cell>
          <cell r="C59" t="str">
            <v>KG</v>
          </cell>
          <cell r="D59">
            <v>221</v>
          </cell>
          <cell r="E59">
            <v>5.98</v>
          </cell>
        </row>
        <row r="60">
          <cell r="A60" t="str">
            <v>06.05.</v>
          </cell>
          <cell r="B60" t="str">
            <v>CONCRETO CONVENCIONAL B1,B2 LANÇADO EM ESTRUTURA</v>
          </cell>
          <cell r="E60">
            <v>0</v>
          </cell>
        </row>
        <row r="61">
          <cell r="A61" t="str">
            <v>06.05.20</v>
          </cell>
          <cell r="B61" t="str">
            <v>FCK &gt;= 20,0 MPA</v>
          </cell>
          <cell r="C61" t="str">
            <v>M3</v>
          </cell>
          <cell r="D61">
            <v>3.67</v>
          </cell>
          <cell r="E61">
            <v>299.88</v>
          </cell>
        </row>
        <row r="62">
          <cell r="A62" t="str">
            <v>06.11.</v>
          </cell>
          <cell r="B62" t="str">
            <v>LAJE PRE-MOLDADA, A REVESTIR INCLUSIVE CAPEAMENTO</v>
          </cell>
          <cell r="E62">
            <v>0</v>
          </cell>
        </row>
        <row r="63">
          <cell r="A63" t="str">
            <v>06.11.24</v>
          </cell>
          <cell r="B63" t="str">
            <v>SC= 200 KG/M2, L= 4,0 M</v>
          </cell>
          <cell r="C63" t="str">
            <v>M2</v>
          </cell>
          <cell r="D63">
            <v>59.5</v>
          </cell>
          <cell r="E63">
            <v>51.45</v>
          </cell>
        </row>
        <row r="64">
          <cell r="B64" t="str">
            <v>SUB-TOTAL DO ITEM 06</v>
          </cell>
          <cell r="E64">
            <v>0</v>
          </cell>
        </row>
        <row r="65">
          <cell r="E65">
            <v>0</v>
          </cell>
        </row>
        <row r="66">
          <cell r="A66" t="str">
            <v>07.</v>
          </cell>
          <cell r="B66" t="str">
            <v>ALVENARIAS E DIVISOES</v>
          </cell>
          <cell r="E66">
            <v>0</v>
          </cell>
        </row>
        <row r="67">
          <cell r="A67" t="str">
            <v>07.03.</v>
          </cell>
          <cell r="B67" t="str">
            <v>ALVENARIA DE TIJOLO FURADO(BLOCO CERAMICO VEDAÇÃO)</v>
          </cell>
          <cell r="E67">
            <v>0</v>
          </cell>
        </row>
        <row r="68">
          <cell r="A68" t="str">
            <v>07.03.03</v>
          </cell>
          <cell r="B68" t="str">
            <v>E= 10 CM, A REVESTIR</v>
          </cell>
          <cell r="C68" t="str">
            <v>M2</v>
          </cell>
          <cell r="D68">
            <v>47.04</v>
          </cell>
          <cell r="E68">
            <v>23.81</v>
          </cell>
        </row>
        <row r="69">
          <cell r="A69" t="str">
            <v>07.03.05</v>
          </cell>
          <cell r="B69" t="str">
            <v>E= 15 CM, A REVESTIR</v>
          </cell>
          <cell r="C69" t="str">
            <v>M2</v>
          </cell>
          <cell r="D69">
            <v>122.92</v>
          </cell>
          <cell r="E69">
            <v>31.28</v>
          </cell>
        </row>
        <row r="70">
          <cell r="A70" t="str">
            <v>07.35.</v>
          </cell>
          <cell r="B70" t="str">
            <v>VERGAS E CONTRA-VERGAS DE CONCRETO PRE-FABRICADAS</v>
          </cell>
          <cell r="E70">
            <v>0</v>
          </cell>
        </row>
        <row r="71">
          <cell r="A71" t="str">
            <v>07.35.01</v>
          </cell>
          <cell r="B71" t="str">
            <v>10 CM X 10 CM (LARGURA X ALTURA)</v>
          </cell>
          <cell r="C71" t="str">
            <v>M</v>
          </cell>
          <cell r="D71">
            <v>29.8</v>
          </cell>
          <cell r="E71">
            <v>19.399999999999999</v>
          </cell>
        </row>
        <row r="72">
          <cell r="B72" t="str">
            <v>SUB-TOTAL DO ITEM 07</v>
          </cell>
          <cell r="E72">
            <v>0</v>
          </cell>
        </row>
        <row r="73">
          <cell r="E73">
            <v>0</v>
          </cell>
        </row>
        <row r="74">
          <cell r="A74" t="str">
            <v>08.</v>
          </cell>
          <cell r="B74" t="str">
            <v>COBERTURAS E FORROS</v>
          </cell>
          <cell r="E74">
            <v>0</v>
          </cell>
        </row>
        <row r="75">
          <cell r="A75" t="str">
            <v>08.01.</v>
          </cell>
          <cell r="B75" t="str">
            <v>ENGRADAMENTO EM MADEIRA PARAJU</v>
          </cell>
          <cell r="E75">
            <v>0</v>
          </cell>
        </row>
        <row r="76">
          <cell r="A76" t="str">
            <v>08.01.11</v>
          </cell>
          <cell r="B76" t="str">
            <v>PARA COBERTURA EM TELHA ONDULADA</v>
          </cell>
          <cell r="C76" t="str">
            <v>M2</v>
          </cell>
          <cell r="D76">
            <v>137.38999999999999</v>
          </cell>
          <cell r="E76">
            <v>29.08</v>
          </cell>
        </row>
        <row r="77">
          <cell r="A77" t="str">
            <v>08.03.</v>
          </cell>
          <cell r="B77" t="str">
            <v>COBERTURA DE TELA DE FIBROCIMENTO SEM AMIANTO</v>
          </cell>
          <cell r="E77">
            <v>0</v>
          </cell>
        </row>
        <row r="78">
          <cell r="A78" t="str">
            <v>08.03.06</v>
          </cell>
          <cell r="B78" t="str">
            <v>E=8,0 CM</v>
          </cell>
          <cell r="C78" t="str">
            <v>M2</v>
          </cell>
          <cell r="D78">
            <v>137.38999999999999</v>
          </cell>
          <cell r="E78">
            <v>29.61</v>
          </cell>
        </row>
        <row r="79">
          <cell r="A79" t="str">
            <v>08.15.</v>
          </cell>
          <cell r="B79" t="str">
            <v>CUMEEIRA</v>
          </cell>
          <cell r="E79">
            <v>0</v>
          </cell>
        </row>
        <row r="80">
          <cell r="A80" t="str">
            <v>08.15.06</v>
          </cell>
          <cell r="B80" t="str">
            <v>ONDULADA DE FIBROCIMENTO</v>
          </cell>
          <cell r="C80" t="str">
            <v>M</v>
          </cell>
          <cell r="D80">
            <v>18.95</v>
          </cell>
          <cell r="E80">
            <v>38.64</v>
          </cell>
        </row>
        <row r="81">
          <cell r="B81" t="str">
            <v>SUB-TOTAL DO ITEM 08</v>
          </cell>
          <cell r="E81">
            <v>0</v>
          </cell>
        </row>
        <row r="82">
          <cell r="E82">
            <v>0</v>
          </cell>
        </row>
        <row r="83">
          <cell r="A83" t="str">
            <v>09.</v>
          </cell>
          <cell r="B83" t="str">
            <v>IMPERMEABILIZAÇOES E ISOLAMENTOS</v>
          </cell>
          <cell r="E83">
            <v>0</v>
          </cell>
        </row>
        <row r="84">
          <cell r="A84" t="str">
            <v>09.12.</v>
          </cell>
          <cell r="B84" t="str">
            <v>PINTURA ASFALTICA IMPERMEABILIZANTE</v>
          </cell>
          <cell r="E84">
            <v>0</v>
          </cell>
        </row>
        <row r="85">
          <cell r="A85" t="str">
            <v>09.12.01</v>
          </cell>
          <cell r="B85" t="str">
            <v>PINTURA COM NEUTROL OU SIMILAR</v>
          </cell>
          <cell r="C85" t="str">
            <v>M2</v>
          </cell>
          <cell r="D85">
            <v>52.44</v>
          </cell>
          <cell r="E85">
            <v>8.09</v>
          </cell>
        </row>
        <row r="86">
          <cell r="B86" t="str">
            <v>SUB-TOTAL DO ITEM 09</v>
          </cell>
          <cell r="E86">
            <v>0</v>
          </cell>
        </row>
        <row r="87">
          <cell r="E87">
            <v>0</v>
          </cell>
        </row>
        <row r="88">
          <cell r="A88" t="str">
            <v>10.</v>
          </cell>
          <cell r="B88" t="str">
            <v>INSTALAÇAO HIDRO-SANITARIA, INCENDIO E GAS</v>
          </cell>
          <cell r="E88">
            <v>0</v>
          </cell>
        </row>
        <row r="89">
          <cell r="A89" t="str">
            <v>10.01.</v>
          </cell>
          <cell r="B89" t="str">
            <v>INSTALACAO HIDROSANITARIA</v>
          </cell>
          <cell r="E89">
            <v>0</v>
          </cell>
        </row>
        <row r="90">
          <cell r="A90" t="str">
            <v>10.01.01</v>
          </cell>
          <cell r="B90" t="str">
            <v>INSTALACAO HIDROSANITARIA(MÃO DE OBRA E MATERIAIS CONFORME PROJETO)</v>
          </cell>
          <cell r="C90" t="str">
            <v>VB</v>
          </cell>
          <cell r="D90">
            <v>1</v>
          </cell>
          <cell r="E90">
            <v>8044.36</v>
          </cell>
        </row>
        <row r="91">
          <cell r="B91" t="str">
            <v>SUB-TOTAL DO ITEM 10</v>
          </cell>
          <cell r="E91">
            <v>0</v>
          </cell>
        </row>
        <row r="92">
          <cell r="E92">
            <v>0</v>
          </cell>
        </row>
        <row r="93">
          <cell r="A93" t="str">
            <v>11.</v>
          </cell>
          <cell r="B93" t="str">
            <v>INSTALAÇA0 ELETRICA E TELEFONICA</v>
          </cell>
          <cell r="E93">
            <v>0</v>
          </cell>
        </row>
        <row r="94">
          <cell r="A94" t="str">
            <v>11.02.</v>
          </cell>
          <cell r="B94" t="str">
            <v>INSTALACAO ELETRICA E TELEFONICA</v>
          </cell>
          <cell r="E94">
            <v>0</v>
          </cell>
        </row>
        <row r="95">
          <cell r="A95" t="str">
            <v>11.02.01</v>
          </cell>
          <cell r="B95" t="str">
            <v>INSTALACAO ELETRICA E TELEFONICA(MAO DE OBRA E MATERIAIS CONFORME PROJETO)</v>
          </cell>
          <cell r="C95" t="str">
            <v>VB</v>
          </cell>
          <cell r="D95">
            <v>1</v>
          </cell>
          <cell r="E95">
            <v>4900</v>
          </cell>
        </row>
        <row r="96">
          <cell r="B96" t="str">
            <v>SUB-TOTAL DO ITEM 11</v>
          </cell>
          <cell r="E96">
            <v>0</v>
          </cell>
        </row>
        <row r="97">
          <cell r="E97">
            <v>0</v>
          </cell>
        </row>
        <row r="98">
          <cell r="A98" t="str">
            <v>13.</v>
          </cell>
          <cell r="B98" t="str">
            <v>SERRALHERIA</v>
          </cell>
          <cell r="E98">
            <v>0</v>
          </cell>
        </row>
        <row r="99">
          <cell r="A99" t="str">
            <v>13.01.</v>
          </cell>
          <cell r="B99" t="str">
            <v>JANELAS EM FERRO 1X1/8"</v>
          </cell>
          <cell r="E99">
            <v>0</v>
          </cell>
        </row>
        <row r="100">
          <cell r="A100" t="str">
            <v>13.01.01</v>
          </cell>
          <cell r="B100" t="str">
            <v>J1-JANELA DE CORRER 140X120 CM</v>
          </cell>
          <cell r="C100" t="str">
            <v>UN</v>
          </cell>
          <cell r="D100">
            <v>6</v>
          </cell>
          <cell r="E100">
            <v>264.94</v>
          </cell>
        </row>
        <row r="101">
          <cell r="A101" t="str">
            <v>13.01.05</v>
          </cell>
          <cell r="B101" t="str">
            <v>J2-JANELA TIPO BASCULANTE 60X60 CM</v>
          </cell>
          <cell r="C101" t="str">
            <v>UN</v>
          </cell>
          <cell r="D101">
            <v>4</v>
          </cell>
          <cell r="E101">
            <v>58.07</v>
          </cell>
        </row>
        <row r="102">
          <cell r="A102" t="str">
            <v>13.31.</v>
          </cell>
          <cell r="B102" t="str">
            <v>PORTAO EM TELA</v>
          </cell>
          <cell r="E102">
            <v>0</v>
          </cell>
        </row>
        <row r="103">
          <cell r="A103" t="str">
            <v>13.31.15</v>
          </cell>
          <cell r="B103" t="str">
            <v>PORTAO EM TELA #2"E FIO 12" E TUBOS DIN 2440 D=2", COM DUAS FOLHAS DE ABRIR 300X250 CM</v>
          </cell>
          <cell r="C103" t="str">
            <v>UN</v>
          </cell>
          <cell r="D103">
            <v>3</v>
          </cell>
          <cell r="E103">
            <v>1620.25</v>
          </cell>
        </row>
        <row r="104">
          <cell r="A104" t="str">
            <v>13.31.20</v>
          </cell>
          <cell r="B104" t="str">
            <v>PORTAO EM TELA #2"E FIO 12" E TUBOS DIN 2440 D=2", COM UMA FOLHA DE ABRIR 100X210 CM</v>
          </cell>
          <cell r="C104" t="str">
            <v>UN</v>
          </cell>
          <cell r="D104">
            <v>2</v>
          </cell>
          <cell r="E104">
            <v>453.67</v>
          </cell>
        </row>
        <row r="105">
          <cell r="A105" t="str">
            <v>13.33.</v>
          </cell>
          <cell r="B105" t="str">
            <v>PORTA VENEZIANA CEGA</v>
          </cell>
          <cell r="E105">
            <v>0</v>
          </cell>
        </row>
        <row r="106">
          <cell r="A106" t="str">
            <v>13.33.10</v>
          </cell>
          <cell r="B106" t="str">
            <v>PORTA VENEZIANA CEGA 80X210 CM, ALIANCA OU SIMILAR</v>
          </cell>
          <cell r="C106" t="str">
            <v>UN</v>
          </cell>
          <cell r="D106">
            <v>5</v>
          </cell>
          <cell r="E106">
            <v>255.64</v>
          </cell>
        </row>
        <row r="107">
          <cell r="A107" t="str">
            <v>13.33.15</v>
          </cell>
          <cell r="B107" t="str">
            <v>PORTA VENEZIANA CEGA 60X210 CM, ALIANCA OU SIMILAR</v>
          </cell>
          <cell r="C107" t="str">
            <v>UN</v>
          </cell>
          <cell r="D107">
            <v>3</v>
          </cell>
          <cell r="E107">
            <v>215.88</v>
          </cell>
        </row>
        <row r="108">
          <cell r="B108" t="str">
            <v>SUB-TOTAL DO ITEM 13</v>
          </cell>
          <cell r="E108">
            <v>0</v>
          </cell>
        </row>
        <row r="109">
          <cell r="E109">
            <v>0</v>
          </cell>
        </row>
        <row r="110">
          <cell r="A110" t="str">
            <v>14.</v>
          </cell>
          <cell r="B110" t="str">
            <v>REVESTIMENTOS</v>
          </cell>
          <cell r="E110">
            <v>0</v>
          </cell>
        </row>
        <row r="111">
          <cell r="A111" t="str">
            <v>14.05.</v>
          </cell>
          <cell r="B111" t="str">
            <v>REVESTIMENTO COM ARGAMASSA DE CIMENTO, CAL E AREIA</v>
          </cell>
          <cell r="E111">
            <v>0</v>
          </cell>
        </row>
        <row r="112">
          <cell r="A112" t="str">
            <v>14.05.05</v>
          </cell>
          <cell r="B112" t="str">
            <v>CHAPISCO COM ARGAMASSA 1:3 CIM./AREIA, A COLHER</v>
          </cell>
          <cell r="C112" t="str">
            <v>M2</v>
          </cell>
          <cell r="D112">
            <v>399.42</v>
          </cell>
          <cell r="E112">
            <v>3.33</v>
          </cell>
        </row>
        <row r="113">
          <cell r="A113" t="str">
            <v>14.05.21</v>
          </cell>
          <cell r="B113" t="str">
            <v>EMBOÇO COM ARGAMASSA 1:6 CIMENTO E AREIA</v>
          </cell>
          <cell r="C113" t="str">
            <v>M2</v>
          </cell>
          <cell r="D113">
            <v>65.239999999999995</v>
          </cell>
          <cell r="E113">
            <v>10.91</v>
          </cell>
        </row>
        <row r="114">
          <cell r="A114" t="str">
            <v>14.05.31</v>
          </cell>
          <cell r="B114" t="str">
            <v>REBOCO COM ARGAMASSA 1:7 CIMENTO E AREIA</v>
          </cell>
          <cell r="C114" t="str">
            <v>M2</v>
          </cell>
          <cell r="D114">
            <v>334.28</v>
          </cell>
          <cell r="E114">
            <v>14.22</v>
          </cell>
        </row>
        <row r="115">
          <cell r="A115" t="str">
            <v>14.15.</v>
          </cell>
          <cell r="B115" t="str">
            <v>REVESTIMENTO COM AZULEJO</v>
          </cell>
          <cell r="E115">
            <v>0</v>
          </cell>
        </row>
        <row r="116">
          <cell r="A116" t="str">
            <v>14.15.05</v>
          </cell>
          <cell r="B116" t="str">
            <v>BRANCO 15X15 CM, EXTRA</v>
          </cell>
          <cell r="C116" t="str">
            <v>M2</v>
          </cell>
          <cell r="D116">
            <v>65.239999999999995</v>
          </cell>
          <cell r="E116">
            <v>36.74</v>
          </cell>
        </row>
        <row r="117">
          <cell r="B117" t="str">
            <v>SUB-TOTAL DO ITEM 14</v>
          </cell>
          <cell r="E117">
            <v>0</v>
          </cell>
        </row>
        <row r="118">
          <cell r="E118">
            <v>0</v>
          </cell>
        </row>
        <row r="119">
          <cell r="A119" t="str">
            <v>15.</v>
          </cell>
          <cell r="B119" t="str">
            <v>PISOS, RODAPES, SOLEIRAS E PEITORIS</v>
          </cell>
          <cell r="E119">
            <v>0</v>
          </cell>
        </row>
        <row r="120">
          <cell r="A120" t="str">
            <v>15.02.</v>
          </cell>
          <cell r="B120" t="str">
            <v>LAJE DE TRANSIÇAO</v>
          </cell>
          <cell r="E120">
            <v>0</v>
          </cell>
        </row>
        <row r="121">
          <cell r="A121" t="str">
            <v>15.02.05</v>
          </cell>
          <cell r="B121" t="str">
            <v>E= 6,0 CM, SEM JUNTA FCK&gt;=10 MPA (MANUAL)</v>
          </cell>
          <cell r="C121" t="str">
            <v>M2</v>
          </cell>
          <cell r="D121">
            <v>88.1</v>
          </cell>
          <cell r="E121">
            <v>18.38</v>
          </cell>
        </row>
        <row r="122">
          <cell r="A122" t="str">
            <v>15.05.</v>
          </cell>
          <cell r="B122" t="str">
            <v>PISO CIMENT.DESEMP.FELTRADO,ARG.1:3,JUNTA PL.17X3M</v>
          </cell>
          <cell r="E122">
            <v>0</v>
          </cell>
        </row>
        <row r="123">
          <cell r="A123" t="str">
            <v>15.05.06</v>
          </cell>
          <cell r="B123" t="str">
            <v>E= 2,5 CM, COM JUNTA DE 2 X 2 M</v>
          </cell>
          <cell r="C123" t="str">
            <v>M2</v>
          </cell>
          <cell r="D123">
            <v>28.59</v>
          </cell>
          <cell r="E123">
            <v>19.100000000000001</v>
          </cell>
        </row>
        <row r="124">
          <cell r="A124" t="str">
            <v>15.06.</v>
          </cell>
          <cell r="B124" t="str">
            <v>PISO CIMENTADO NATADO COM ARGAMASSA 1:3, SEM JUNTA</v>
          </cell>
          <cell r="E124">
            <v>0</v>
          </cell>
        </row>
        <row r="125">
          <cell r="A125" t="str">
            <v>15.06.06</v>
          </cell>
          <cell r="B125" t="str">
            <v>E= 2,5 CM</v>
          </cell>
          <cell r="C125" t="str">
            <v>M2</v>
          </cell>
          <cell r="D125">
            <v>59.51</v>
          </cell>
          <cell r="E125">
            <v>18.23</v>
          </cell>
        </row>
        <row r="126">
          <cell r="A126" t="str">
            <v>15.39.</v>
          </cell>
          <cell r="B126" t="str">
            <v>PAVIMENTO DE CONCRETO INTERTRAVADO</v>
          </cell>
          <cell r="E126">
            <v>0</v>
          </cell>
        </row>
        <row r="127">
          <cell r="A127" t="str">
            <v>15.39.10</v>
          </cell>
          <cell r="B127" t="str">
            <v>PECAS PRE-MOLDADAS 6,0CM 35MPA (VIAS LOCAIS)</v>
          </cell>
          <cell r="C127" t="str">
            <v>M2</v>
          </cell>
          <cell r="D127">
            <v>711.36</v>
          </cell>
          <cell r="E127">
            <v>62.08</v>
          </cell>
        </row>
        <row r="128">
          <cell r="A128" t="str">
            <v>15.46.</v>
          </cell>
          <cell r="B128" t="str">
            <v>RODAPE DE PEDRA</v>
          </cell>
          <cell r="E128">
            <v>0</v>
          </cell>
        </row>
        <row r="129">
          <cell r="A129" t="str">
            <v>15.46.02</v>
          </cell>
          <cell r="B129" t="str">
            <v>ARDOSIA H= 5 CM</v>
          </cell>
          <cell r="C129" t="str">
            <v>M</v>
          </cell>
          <cell r="D129">
            <v>64.5</v>
          </cell>
          <cell r="E129">
            <v>5.57</v>
          </cell>
        </row>
        <row r="130">
          <cell r="A130" t="str">
            <v>15.54.</v>
          </cell>
          <cell r="B130" t="str">
            <v>SOLEIRA DE PEDRA</v>
          </cell>
          <cell r="E130">
            <v>0</v>
          </cell>
        </row>
        <row r="131">
          <cell r="A131" t="str">
            <v>15.54.05</v>
          </cell>
          <cell r="B131" t="str">
            <v>SOLEIRA DE ARDOSIA, E= 2 CM</v>
          </cell>
          <cell r="C131" t="str">
            <v>M2</v>
          </cell>
          <cell r="D131">
            <v>0.64</v>
          </cell>
          <cell r="E131">
            <v>67.97</v>
          </cell>
        </row>
        <row r="132">
          <cell r="A132" t="str">
            <v>15.58.</v>
          </cell>
          <cell r="B132" t="str">
            <v>PEITORIL DE PEDRA</v>
          </cell>
          <cell r="E132">
            <v>0</v>
          </cell>
        </row>
        <row r="133">
          <cell r="A133" t="str">
            <v>15.58.05</v>
          </cell>
          <cell r="B133" t="str">
            <v>PEITORIL DE ARDOSIA,  E= 2 CM</v>
          </cell>
          <cell r="C133" t="str">
            <v>M2</v>
          </cell>
          <cell r="D133">
            <v>2.16</v>
          </cell>
          <cell r="E133">
            <v>67.97</v>
          </cell>
        </row>
        <row r="134">
          <cell r="B134" t="str">
            <v>SUB-TOTAL DO ITEM 15</v>
          </cell>
          <cell r="E134">
            <v>0</v>
          </cell>
        </row>
        <row r="135">
          <cell r="E135">
            <v>0</v>
          </cell>
        </row>
        <row r="136">
          <cell r="A136" t="str">
            <v>16.</v>
          </cell>
          <cell r="B136" t="str">
            <v>VIDROS, ESPELHOS E ACESSORIOS</v>
          </cell>
          <cell r="E136">
            <v>0</v>
          </cell>
        </row>
        <row r="137">
          <cell r="A137" t="str">
            <v>16.02.</v>
          </cell>
          <cell r="B137" t="str">
            <v>VIDRO LISO</v>
          </cell>
          <cell r="E137">
            <v>0</v>
          </cell>
        </row>
        <row r="138">
          <cell r="A138" t="str">
            <v>16.02.03</v>
          </cell>
          <cell r="B138" t="str">
            <v>INCOLOR, E= 4MM, COLOCADO</v>
          </cell>
          <cell r="C138" t="str">
            <v>M2</v>
          </cell>
          <cell r="D138">
            <v>10.08</v>
          </cell>
          <cell r="E138">
            <v>58</v>
          </cell>
        </row>
        <row r="139">
          <cell r="A139" t="str">
            <v>16.04.</v>
          </cell>
          <cell r="B139" t="str">
            <v>VIDRO FANTASIA</v>
          </cell>
          <cell r="E139">
            <v>0</v>
          </cell>
        </row>
        <row r="140">
          <cell r="A140" t="str">
            <v>16.04.05</v>
          </cell>
          <cell r="B140" t="str">
            <v>E= 4MM, COLOCADO</v>
          </cell>
          <cell r="C140" t="str">
            <v>M2</v>
          </cell>
          <cell r="D140">
            <v>1.44</v>
          </cell>
          <cell r="E140">
            <v>47</v>
          </cell>
        </row>
        <row r="141">
          <cell r="B141" t="str">
            <v>SUB-TOTAL DO ITEM 16</v>
          </cell>
          <cell r="E141">
            <v>0</v>
          </cell>
        </row>
        <row r="142">
          <cell r="E142">
            <v>0</v>
          </cell>
        </row>
        <row r="143">
          <cell r="A143" t="str">
            <v>17.</v>
          </cell>
          <cell r="B143" t="str">
            <v>PINTURA</v>
          </cell>
          <cell r="E143">
            <v>0</v>
          </cell>
        </row>
        <row r="144">
          <cell r="A144" t="str">
            <v>17.07.</v>
          </cell>
          <cell r="B144" t="str">
            <v>LATEX PVA INCLUS. SELADOR PVA OU FUNDO PREPARADOR</v>
          </cell>
          <cell r="E144">
            <v>0</v>
          </cell>
        </row>
        <row r="145">
          <cell r="A145" t="str">
            <v>17.07.05</v>
          </cell>
          <cell r="B145" t="str">
            <v>EXCLUSIVE EMASSAMENTO COM SELADOR PVA</v>
          </cell>
          <cell r="C145" t="str">
            <v>M2</v>
          </cell>
          <cell r="D145">
            <v>334.18</v>
          </cell>
          <cell r="E145">
            <v>7.01</v>
          </cell>
        </row>
        <row r="146">
          <cell r="A146" t="str">
            <v>17.25.</v>
          </cell>
          <cell r="B146" t="str">
            <v>PINTURA ESMALTE SINTETICO</v>
          </cell>
          <cell r="E146">
            <v>0</v>
          </cell>
        </row>
        <row r="147">
          <cell r="A147" t="str">
            <v>17.25.33</v>
          </cell>
          <cell r="B147" t="str">
            <v>ACETINADO E FUNDO ANTIOXIDANTE EM ESQUAD.METALICA</v>
          </cell>
          <cell r="C147" t="str">
            <v>M2</v>
          </cell>
          <cell r="D147">
            <v>59.58</v>
          </cell>
          <cell r="E147">
            <v>11.17</v>
          </cell>
        </row>
        <row r="148">
          <cell r="B148" t="str">
            <v>SUB-TOTAL DO ITEM 17</v>
          </cell>
          <cell r="E148">
            <v>0</v>
          </cell>
        </row>
        <row r="149">
          <cell r="E149">
            <v>0</v>
          </cell>
        </row>
        <row r="150">
          <cell r="A150" t="str">
            <v>18.</v>
          </cell>
          <cell r="B150" t="str">
            <v>SERVICOS DIVERSOS</v>
          </cell>
          <cell r="E150">
            <v>0</v>
          </cell>
        </row>
        <row r="151">
          <cell r="A151" t="str">
            <v>18.08.</v>
          </cell>
          <cell r="B151" t="str">
            <v>BANCADA</v>
          </cell>
          <cell r="E151">
            <v>0</v>
          </cell>
        </row>
        <row r="152">
          <cell r="A152" t="str">
            <v>18.08.33</v>
          </cell>
          <cell r="B152" t="str">
            <v>DE ARDOSIA E= 3 CM, APOIADA EM PAREDES</v>
          </cell>
          <cell r="C152" t="str">
            <v>M2</v>
          </cell>
          <cell r="D152">
            <v>0.6</v>
          </cell>
          <cell r="E152">
            <v>129</v>
          </cell>
        </row>
        <row r="153">
          <cell r="A153" t="str">
            <v>18.08.85</v>
          </cell>
          <cell r="B153" t="str">
            <v>FURAÇAO E COLAGEM DE BOJO</v>
          </cell>
          <cell r="C153" t="str">
            <v>UN</v>
          </cell>
          <cell r="D153">
            <v>1</v>
          </cell>
          <cell r="E153">
            <v>41</v>
          </cell>
        </row>
        <row r="154">
          <cell r="A154" t="str">
            <v>18.08.86</v>
          </cell>
          <cell r="B154" t="str">
            <v>RODABANCA EM ARDOSIA E=2CM, H=7CM</v>
          </cell>
          <cell r="C154" t="str">
            <v>M</v>
          </cell>
          <cell r="D154">
            <v>2.2000000000000002</v>
          </cell>
          <cell r="E154">
            <v>5.6</v>
          </cell>
        </row>
        <row r="155">
          <cell r="B155" t="str">
            <v>SUB-TOTAL DO ITEM 18</v>
          </cell>
        </row>
        <row r="156">
          <cell r="E156">
            <v>0</v>
          </cell>
        </row>
        <row r="157">
          <cell r="A157" t="str">
            <v>21.</v>
          </cell>
          <cell r="B157" t="str">
            <v>URBANIZAÇAO E OBRAS COMPLEMENTARES</v>
          </cell>
          <cell r="E157">
            <v>0</v>
          </cell>
        </row>
        <row r="158">
          <cell r="A158" t="str">
            <v>21.05.</v>
          </cell>
          <cell r="B158" t="str">
            <v>PASSEIOS</v>
          </cell>
          <cell r="E158">
            <v>0</v>
          </cell>
        </row>
        <row r="159">
          <cell r="A159" t="str">
            <v>21.05.01</v>
          </cell>
          <cell r="B159" t="str">
            <v>DE CONCRETO 15 MPA E=6CM JUNTA SECA 3M MANUAL</v>
          </cell>
          <cell r="C159" t="str">
            <v>M2</v>
          </cell>
          <cell r="D159">
            <v>290.22000000000003</v>
          </cell>
          <cell r="E159">
            <v>17.309999999999999</v>
          </cell>
        </row>
        <row r="160">
          <cell r="A160" t="str">
            <v>21.15.</v>
          </cell>
          <cell r="B160" t="str">
            <v>CERCA DE MOURAO A CADA 2,5 M</v>
          </cell>
          <cell r="E160">
            <v>0</v>
          </cell>
        </row>
        <row r="161">
          <cell r="A161" t="str">
            <v>21.15.05</v>
          </cell>
          <cell r="B161" t="str">
            <v>TIPO 5-MOURAO PV E TELA GALV.#2"FIO12,4 FIOS ARAME</v>
          </cell>
          <cell r="C161" t="str">
            <v>M</v>
          </cell>
          <cell r="D161">
            <v>122.2</v>
          </cell>
          <cell r="E161">
            <v>58.56</v>
          </cell>
        </row>
      </sheetData>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CPU"/>
      <sheetName val="CPU-MOB"/>
      <sheetName val="CPU-ADM"/>
      <sheetName val="ENCARGOS"/>
      <sheetName val="BDI"/>
      <sheetName val="Banco Dados"/>
      <sheetName val="Lista"/>
      <sheetName val="Orientações_Gerais"/>
      <sheetName val="Capa_do_Projeto"/>
      <sheetName val="Planilha_Orçamentária"/>
      <sheetName val="Cronograma_F_F_(Projeto)"/>
      <sheetName val="Infor__Fornecedores"/>
      <sheetName val="Localização_-_(Pavimentação)"/>
      <sheetName val="Localização_-_(Saneamento)"/>
      <sheetName val="Banco_Dados"/>
      <sheetName val="Orientações_Gerais2"/>
      <sheetName val="Capa_do_Projeto2"/>
      <sheetName val="Planilha_Orçamentária2"/>
      <sheetName val="Cronograma_F_F_(Projeto)2"/>
      <sheetName val="Infor__Fornecedores2"/>
      <sheetName val="Localização_-_(Pavimentação)2"/>
      <sheetName val="Localização_-_(Saneamento)2"/>
      <sheetName val="Banco_Dados2"/>
      <sheetName val="Orientações_Gerais1"/>
      <sheetName val="Capa_do_Projeto1"/>
      <sheetName val="Planilha_Orçamentária1"/>
      <sheetName val="Cronograma_F_F_(Projeto)1"/>
      <sheetName val="Infor__Fornecedores1"/>
      <sheetName val="Localização_-_(Pavimentação)1"/>
      <sheetName val="Localização_-_(Saneamento)1"/>
      <sheetName val="Banco_Dados1"/>
      <sheetName val="Orientações_Gerais3"/>
      <sheetName val="Capa_do_Projeto3"/>
      <sheetName val="Planilha_Orçamentária3"/>
      <sheetName val="Cronograma_F_F_(Projeto)3"/>
      <sheetName val="Infor__Fornecedores3"/>
      <sheetName val="Localização_-_(Pavimentação)3"/>
      <sheetName val="Localização_-_(Saneamento)3"/>
      <sheetName val="Banco_Dados3"/>
      <sheetName val="Orientações_Gerais4"/>
      <sheetName val="Capa_do_Projeto4"/>
      <sheetName val="Planilha_Orçamentária4"/>
      <sheetName val="Cronograma_F_F_(Projeto)4"/>
      <sheetName val="Infor__Fornecedores4"/>
      <sheetName val="Localização_-_(Pavimentação)4"/>
      <sheetName val="Localização_-_(Saneamento)4"/>
      <sheetName val="Banco_Dados4"/>
      <sheetName val="Orientações_Gerais5"/>
      <sheetName val="Capa_do_Projeto5"/>
      <sheetName val="Planilha_Orçamentária5"/>
      <sheetName val="Cronograma_F_F_(Projeto)5"/>
      <sheetName val="Infor__Fornecedores5"/>
      <sheetName val="Localização_-_(Pavimentação)5"/>
      <sheetName val="Localização_-_(Saneamento)5"/>
      <sheetName val="Banco_Dados5"/>
      <sheetName val="Orientações_Gerais6"/>
      <sheetName val="Capa_do_Projeto6"/>
      <sheetName val="Planilha_Orçamentária6"/>
      <sheetName val="Cronograma_F_F_(Projeto)6"/>
      <sheetName val="Infor__Fornecedores6"/>
      <sheetName val="Localização_-_(Pavimentação)6"/>
      <sheetName val="Localização_-_(Saneamento)6"/>
      <sheetName val="Banco_Dados6"/>
      <sheetName val="Orientações_Gerais7"/>
      <sheetName val="Capa_do_Projeto7"/>
      <sheetName val="Planilha_Orçamentária7"/>
      <sheetName val="Cronograma_F_F_(Projeto)7"/>
      <sheetName val="Infor__Fornecedores7"/>
      <sheetName val="Localização_-_(Pavimentação)7"/>
      <sheetName val="Localização_-_(Saneamento)7"/>
      <sheetName val="Banco_Dados7"/>
      <sheetName val="Orientações_Gerais8"/>
      <sheetName val="Capa_do_Projeto8"/>
      <sheetName val="Planilha_Orçamentária8"/>
      <sheetName val="Cronograma_F_F_(Projeto)8"/>
      <sheetName val="Infor__Fornecedores8"/>
      <sheetName val="Localização_-_(Pavimentação)8"/>
      <sheetName val="Localização_-_(Saneamento)8"/>
      <sheetName val="Banco_Dados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cell r="C16">
            <v>0</v>
          </cell>
        </row>
        <row r="17">
          <cell r="A17" t="str">
            <v>ALFENAS</v>
          </cell>
          <cell r="B17" t="str">
            <v>BDMG MAQ 2017 BX</v>
          </cell>
          <cell r="C17">
            <v>0</v>
          </cell>
        </row>
        <row r="18">
          <cell r="A18" t="str">
            <v>ALFREDO VASCONCELOS</v>
          </cell>
          <cell r="B18" t="str">
            <v>BDMG MAQ 2018</v>
          </cell>
          <cell r="C18">
            <v>0</v>
          </cell>
        </row>
        <row r="19">
          <cell r="A19" t="str">
            <v>ALMENARA</v>
          </cell>
          <cell r="B19" t="str">
            <v>BDMG MAQ 2018 - SOLIDÁRIO</v>
          </cell>
          <cell r="C19">
            <v>0</v>
          </cell>
        </row>
        <row r="20">
          <cell r="A20" t="str">
            <v>ALPERCATA</v>
          </cell>
          <cell r="B20" t="str">
            <v>BDMG MAQ 2018 BX</v>
          </cell>
          <cell r="C20">
            <v>0</v>
          </cell>
        </row>
        <row r="21">
          <cell r="A21" t="str">
            <v>ALPINÓPOLIS</v>
          </cell>
          <cell r="B21" t="str">
            <v>BDMG MAQ 2019</v>
          </cell>
          <cell r="C21">
            <v>0</v>
          </cell>
        </row>
        <row r="22">
          <cell r="A22" t="str">
            <v>ALTEROSA</v>
          </cell>
          <cell r="B22" t="str">
            <v>BDMG MAQ 2020</v>
          </cell>
          <cell r="C22">
            <v>0</v>
          </cell>
        </row>
        <row r="23">
          <cell r="A23" t="str">
            <v>ALTO CAPARAÓ</v>
          </cell>
          <cell r="B23" t="str">
            <v>BDMG MAQ BX</v>
          </cell>
          <cell r="C23">
            <v>0</v>
          </cell>
        </row>
        <row r="24">
          <cell r="A24" t="str">
            <v>ALTO JEQUITIBÁ</v>
          </cell>
          <cell r="B24" t="str">
            <v>BDMG SANEAMENTO</v>
          </cell>
          <cell r="C24">
            <v>0</v>
          </cell>
        </row>
        <row r="25">
          <cell r="A25" t="str">
            <v>ALTO RIO DOCE</v>
          </cell>
          <cell r="B25" t="str">
            <v>BDMG SANEAMENTO 2015</v>
          </cell>
          <cell r="C25">
            <v>0</v>
          </cell>
        </row>
        <row r="26">
          <cell r="A26" t="str">
            <v>ALVARENGA</v>
          </cell>
          <cell r="B26" t="str">
            <v>BDMG SANEAMENTO 2015 BX</v>
          </cell>
          <cell r="C26">
            <v>0</v>
          </cell>
        </row>
        <row r="27">
          <cell r="A27" t="str">
            <v>ALVINÓPOLIS</v>
          </cell>
          <cell r="B27" t="str">
            <v>BDMG SANEAMENTO 2017</v>
          </cell>
          <cell r="C27">
            <v>0</v>
          </cell>
        </row>
        <row r="28">
          <cell r="A28" t="str">
            <v>ALVORADA DE MINAS</v>
          </cell>
          <cell r="B28" t="str">
            <v>BDMG SANEAMENTO 2018</v>
          </cell>
          <cell r="C28">
            <v>0</v>
          </cell>
        </row>
        <row r="29">
          <cell r="A29" t="str">
            <v>AMPARO DO SERRA</v>
          </cell>
          <cell r="B29" t="str">
            <v>BDMG SANEAMENTO 2018 - SOLIDÁRIO</v>
          </cell>
          <cell r="C29">
            <v>0</v>
          </cell>
        </row>
        <row r="30">
          <cell r="A30" t="str">
            <v>ANDRADAS</v>
          </cell>
          <cell r="B30" t="str">
            <v>BDMG SANEAMENTO 2019</v>
          </cell>
          <cell r="C30">
            <v>0</v>
          </cell>
        </row>
        <row r="31">
          <cell r="A31" t="str">
            <v>ANDRELÂNDIA</v>
          </cell>
          <cell r="B31" t="str">
            <v>BDMG SANEAMENTO 2020</v>
          </cell>
          <cell r="C31">
            <v>0</v>
          </cell>
        </row>
        <row r="32">
          <cell r="A32" t="str">
            <v>ANGELÂNDIA</v>
          </cell>
          <cell r="B32" t="str">
            <v>BDMG SANEAMENTO BX</v>
          </cell>
          <cell r="C32">
            <v>0</v>
          </cell>
        </row>
        <row r="33">
          <cell r="A33" t="str">
            <v>ANTÔNIO CARLOS</v>
          </cell>
          <cell r="B33" t="str">
            <v>BDMG URBANIZA</v>
          </cell>
          <cell r="C33">
            <v>0</v>
          </cell>
        </row>
        <row r="34">
          <cell r="A34" t="str">
            <v>ANTÔNIO DIAS</v>
          </cell>
          <cell r="B34" t="str">
            <v>BDMG URBANIZA 2015</v>
          </cell>
          <cell r="C34">
            <v>0</v>
          </cell>
        </row>
        <row r="35">
          <cell r="A35" t="str">
            <v>ANTÔNIO PRADO DE MINAS</v>
          </cell>
          <cell r="B35" t="str">
            <v>BDMG URBANIZA 2015 - FRP</v>
          </cell>
          <cell r="C35">
            <v>0</v>
          </cell>
        </row>
        <row r="36">
          <cell r="A36" t="str">
            <v>ARAÇAÍ</v>
          </cell>
          <cell r="B36" t="str">
            <v>BDMG URBANIZA 2015 BX</v>
          </cell>
          <cell r="C36">
            <v>0</v>
          </cell>
        </row>
        <row r="37">
          <cell r="A37" t="str">
            <v>ARACITABA</v>
          </cell>
          <cell r="B37" t="str">
            <v>BDMG URBANIZA 2017</v>
          </cell>
          <cell r="C37">
            <v>0</v>
          </cell>
        </row>
        <row r="38">
          <cell r="A38" t="str">
            <v>ARAÇUAÍ</v>
          </cell>
          <cell r="B38" t="str">
            <v>BDMG URBANIZA 2018</v>
          </cell>
          <cell r="C38">
            <v>0</v>
          </cell>
        </row>
        <row r="39">
          <cell r="A39" t="str">
            <v>ARAGUARI</v>
          </cell>
          <cell r="B39" t="str">
            <v>BDMG URBANIZA 2018 - SOLIDÁRIO</v>
          </cell>
          <cell r="C39">
            <v>0</v>
          </cell>
        </row>
        <row r="40">
          <cell r="A40" t="str">
            <v>ARANTINA</v>
          </cell>
          <cell r="B40" t="str">
            <v>BDMG URBANIZA 2019</v>
          </cell>
          <cell r="C40">
            <v>0</v>
          </cell>
        </row>
        <row r="41">
          <cell r="A41" t="str">
            <v>ARAPONGA</v>
          </cell>
          <cell r="B41" t="str">
            <v>BDMG URBANIZA 2020</v>
          </cell>
          <cell r="C41">
            <v>0</v>
          </cell>
        </row>
        <row r="42">
          <cell r="A42" t="str">
            <v>ARAPORÃ</v>
          </cell>
          <cell r="B42" t="str">
            <v>BDMG URBANIZA BX</v>
          </cell>
          <cell r="C42">
            <v>0</v>
          </cell>
        </row>
        <row r="43">
          <cell r="A43" t="str">
            <v>ARAPUÁ</v>
          </cell>
          <cell r="B43" t="str">
            <v>FRD</v>
          </cell>
          <cell r="C43">
            <v>0</v>
          </cell>
        </row>
        <row r="44">
          <cell r="A44" t="str">
            <v>ARAÚJOS</v>
          </cell>
          <cell r="B44" t="str">
            <v>FRP/RECURSOS PRÓPRIOS</v>
          </cell>
          <cell r="C44">
            <v>0</v>
          </cell>
        </row>
        <row r="45">
          <cell r="A45" t="str">
            <v>ARAXÁ</v>
          </cell>
          <cell r="B45" t="str">
            <v>MUNICIPIOS MINERADORES</v>
          </cell>
          <cell r="C45">
            <v>0</v>
          </cell>
        </row>
        <row r="46">
          <cell r="A46" t="str">
            <v>ARCEBURGO</v>
          </cell>
          <cell r="B46" t="str">
            <v>NOVO SOMMA</v>
          </cell>
          <cell r="C46">
            <v>0</v>
          </cell>
        </row>
        <row r="47">
          <cell r="A47" t="str">
            <v>ARCOS</v>
          </cell>
          <cell r="B47" t="str">
            <v>NOVO SOMMA ECO</v>
          </cell>
          <cell r="C47">
            <v>0</v>
          </cell>
        </row>
        <row r="48">
          <cell r="A48" t="str">
            <v>AREADO</v>
          </cell>
          <cell r="B48" t="str">
            <v>NOVO SOMMA INFRA</v>
          </cell>
          <cell r="C48">
            <v>0</v>
          </cell>
        </row>
        <row r="49">
          <cell r="A49" t="str">
            <v>ARGIRITA</v>
          </cell>
          <cell r="B49" t="str">
            <v>NOVO SOMMA INFRA</v>
          </cell>
          <cell r="C49">
            <v>0</v>
          </cell>
        </row>
        <row r="50">
          <cell r="A50" t="str">
            <v>ARICANDUVA</v>
          </cell>
          <cell r="B50" t="str">
            <v>NOVO SOMMA MAQ</v>
          </cell>
          <cell r="C50">
            <v>0</v>
          </cell>
        </row>
        <row r="51">
          <cell r="A51" t="str">
            <v>ARINOS</v>
          </cell>
          <cell r="B51" t="str">
            <v>NOVO SOMMA PAC</v>
          </cell>
          <cell r="C51">
            <v>0</v>
          </cell>
        </row>
        <row r="52">
          <cell r="A52" t="str">
            <v>ASTOLFO DUTRA</v>
          </cell>
          <cell r="B52" t="str">
            <v>NOVO SOMMA URBANIZA</v>
          </cell>
          <cell r="C52">
            <v>0</v>
          </cell>
        </row>
        <row r="53">
          <cell r="A53" t="str">
            <v>ATALÉIA</v>
          </cell>
          <cell r="B53" t="str">
            <v>PAC</v>
          </cell>
          <cell r="C53">
            <v>0</v>
          </cell>
        </row>
        <row r="54">
          <cell r="A54" t="str">
            <v>AUGUSTO DE LIMA</v>
          </cell>
          <cell r="B54" t="str">
            <v>PMAT</v>
          </cell>
          <cell r="C54">
            <v>0</v>
          </cell>
        </row>
        <row r="55">
          <cell r="A55" t="str">
            <v>BAEPENDI</v>
          </cell>
          <cell r="B55" t="str">
            <v>PROVIAS</v>
          </cell>
          <cell r="C55">
            <v>0</v>
          </cell>
        </row>
        <row r="56">
          <cell r="A56" t="str">
            <v>BALDIM</v>
          </cell>
          <cell r="B56" t="str">
            <v>RENOVA CIDADES DO AMANHÃ - DESENVOLVIMENTO ECONÔMICO</v>
          </cell>
          <cell r="C56">
            <v>0</v>
          </cell>
        </row>
        <row r="57">
          <cell r="A57" t="str">
            <v>BAMBUÍ</v>
          </cell>
          <cell r="B57" t="str">
            <v>RENOVA CIDADES DO AMANHÃ - EDUCAÇÃO</v>
          </cell>
          <cell r="C57">
            <v>0</v>
          </cell>
        </row>
        <row r="58">
          <cell r="A58" t="str">
            <v>BANDEIRA</v>
          </cell>
          <cell r="B58" t="str">
            <v>RENOVA CIDADES DO AMANHÃ - SAÚDE</v>
          </cell>
          <cell r="C58">
            <v>0</v>
          </cell>
        </row>
        <row r="59">
          <cell r="A59" t="str">
            <v>BANDEIRA DO SUL</v>
          </cell>
          <cell r="B59" t="str">
            <v>RENOVA CIDADES DO AMANHÃ - SEGURANÇA</v>
          </cell>
          <cell r="C59">
            <v>0</v>
          </cell>
        </row>
        <row r="60">
          <cell r="A60" t="str">
            <v>BARÃO DE COCAIS</v>
          </cell>
          <cell r="B60" t="str">
            <v>RENOVA NÃO-REEMBOLSÁVEL</v>
          </cell>
          <cell r="C60">
            <v>0</v>
          </cell>
        </row>
        <row r="61">
          <cell r="A61" t="str">
            <v>BARÃO DE MONTE ALTO</v>
          </cell>
          <cell r="B61">
            <v>0</v>
          </cell>
          <cell r="C61">
            <v>0</v>
          </cell>
        </row>
        <row r="62">
          <cell r="A62" t="str">
            <v>BARBACENA</v>
          </cell>
          <cell r="B62">
            <v>0</v>
          </cell>
          <cell r="C62">
            <v>0</v>
          </cell>
        </row>
        <row r="63">
          <cell r="A63" t="str">
            <v>BARRA LONGA</v>
          </cell>
          <cell r="B63">
            <v>0</v>
          </cell>
          <cell r="C63">
            <v>0</v>
          </cell>
        </row>
        <row r="64">
          <cell r="A64" t="str">
            <v>BARROSO</v>
          </cell>
          <cell r="B64">
            <v>0</v>
          </cell>
          <cell r="C64">
            <v>0</v>
          </cell>
        </row>
        <row r="65">
          <cell r="A65" t="str">
            <v>BELA VISTA DE MINAS</v>
          </cell>
          <cell r="B65">
            <v>0</v>
          </cell>
          <cell r="C65">
            <v>0</v>
          </cell>
        </row>
        <row r="66">
          <cell r="A66" t="str">
            <v>BELMIRO BRAGA</v>
          </cell>
          <cell r="B66">
            <v>0</v>
          </cell>
          <cell r="C66">
            <v>0</v>
          </cell>
        </row>
        <row r="67">
          <cell r="A67" t="str">
            <v>BELO HORIZONTE</v>
          </cell>
          <cell r="B67">
            <v>0</v>
          </cell>
          <cell r="C67">
            <v>0</v>
          </cell>
        </row>
        <row r="68">
          <cell r="A68" t="str">
            <v>BELO ORIENTE</v>
          </cell>
          <cell r="B68">
            <v>0</v>
          </cell>
          <cell r="C68">
            <v>0</v>
          </cell>
        </row>
        <row r="69">
          <cell r="A69" t="str">
            <v>BELO VALE</v>
          </cell>
          <cell r="B69">
            <v>0</v>
          </cell>
          <cell r="C69">
            <v>0</v>
          </cell>
        </row>
        <row r="70">
          <cell r="A70" t="str">
            <v>BERILO</v>
          </cell>
          <cell r="B70">
            <v>0</v>
          </cell>
          <cell r="C70">
            <v>0</v>
          </cell>
        </row>
        <row r="71">
          <cell r="A71" t="str">
            <v>BERIZAL</v>
          </cell>
          <cell r="B71">
            <v>0</v>
          </cell>
          <cell r="C71">
            <v>0</v>
          </cell>
        </row>
        <row r="72">
          <cell r="A72" t="str">
            <v>BERTÓPOLIS</v>
          </cell>
          <cell r="B72">
            <v>0</v>
          </cell>
          <cell r="C72">
            <v>0</v>
          </cell>
        </row>
        <row r="73">
          <cell r="A73" t="str">
            <v>BETIM</v>
          </cell>
          <cell r="B73">
            <v>0</v>
          </cell>
          <cell r="C73">
            <v>0</v>
          </cell>
        </row>
        <row r="74">
          <cell r="A74" t="str">
            <v>BIAS FORTES</v>
          </cell>
          <cell r="B74">
            <v>0</v>
          </cell>
          <cell r="C74">
            <v>0</v>
          </cell>
        </row>
        <row r="75">
          <cell r="A75" t="str">
            <v>BICAS</v>
          </cell>
          <cell r="B75">
            <v>0</v>
          </cell>
          <cell r="C75">
            <v>0</v>
          </cell>
        </row>
        <row r="76">
          <cell r="A76" t="str">
            <v>BIQUINHAS</v>
          </cell>
          <cell r="B76">
            <v>0</v>
          </cell>
          <cell r="C76">
            <v>0</v>
          </cell>
        </row>
        <row r="77">
          <cell r="A77" t="str">
            <v>BOA ESPERANÇA</v>
          </cell>
          <cell r="B77">
            <v>0</v>
          </cell>
          <cell r="C77">
            <v>0</v>
          </cell>
        </row>
        <row r="78">
          <cell r="A78" t="str">
            <v>BOCAINA DE MINAS</v>
          </cell>
          <cell r="B78">
            <v>0</v>
          </cell>
          <cell r="C78">
            <v>0</v>
          </cell>
        </row>
        <row r="79">
          <cell r="A79" t="str">
            <v>BOCAIÚVA</v>
          </cell>
          <cell r="B79">
            <v>0</v>
          </cell>
          <cell r="C79">
            <v>0</v>
          </cell>
        </row>
        <row r="80">
          <cell r="A80" t="str">
            <v>BOM DESPACHO</v>
          </cell>
          <cell r="B80">
            <v>0</v>
          </cell>
          <cell r="C80">
            <v>0</v>
          </cell>
        </row>
        <row r="81">
          <cell r="A81" t="str">
            <v>BOM JARDIM DE MINAS</v>
          </cell>
          <cell r="B81">
            <v>0</v>
          </cell>
          <cell r="C81">
            <v>0</v>
          </cell>
        </row>
        <row r="82">
          <cell r="A82" t="str">
            <v>BOM JESUS DA PENHA</v>
          </cell>
          <cell r="B82">
            <v>0</v>
          </cell>
          <cell r="C82">
            <v>0</v>
          </cell>
        </row>
        <row r="83">
          <cell r="A83" t="str">
            <v>BOM JESUS DO AMPARO</v>
          </cell>
          <cell r="B83">
            <v>0</v>
          </cell>
          <cell r="C83">
            <v>0</v>
          </cell>
        </row>
        <row r="84">
          <cell r="A84" t="str">
            <v>BOM JESUS DO GALHO</v>
          </cell>
          <cell r="B84">
            <v>0</v>
          </cell>
          <cell r="C84">
            <v>0</v>
          </cell>
        </row>
        <row r="85">
          <cell r="A85" t="str">
            <v>BOM REPOUSO</v>
          </cell>
          <cell r="B85">
            <v>0</v>
          </cell>
          <cell r="C85">
            <v>0</v>
          </cell>
        </row>
        <row r="86">
          <cell r="A86" t="str">
            <v>BOM SUCESSO</v>
          </cell>
          <cell r="B86">
            <v>0</v>
          </cell>
          <cell r="C86">
            <v>0</v>
          </cell>
        </row>
        <row r="87">
          <cell r="A87" t="str">
            <v>BONFIM</v>
          </cell>
          <cell r="B87">
            <v>0</v>
          </cell>
          <cell r="C87">
            <v>0</v>
          </cell>
        </row>
        <row r="88">
          <cell r="A88" t="str">
            <v>BONFINÓPOLIS DE MINAS</v>
          </cell>
          <cell r="B88">
            <v>0</v>
          </cell>
          <cell r="C88">
            <v>0</v>
          </cell>
        </row>
        <row r="89">
          <cell r="A89" t="str">
            <v>BONITO DE MINAS</v>
          </cell>
          <cell r="B89">
            <v>0</v>
          </cell>
          <cell r="C89">
            <v>0</v>
          </cell>
        </row>
        <row r="90">
          <cell r="A90" t="str">
            <v>BORDA DA MATA</v>
          </cell>
          <cell r="B90">
            <v>0</v>
          </cell>
          <cell r="C90">
            <v>0</v>
          </cell>
        </row>
        <row r="91">
          <cell r="A91" t="str">
            <v>BOTELHOS</v>
          </cell>
          <cell r="B91">
            <v>0</v>
          </cell>
          <cell r="C91">
            <v>0</v>
          </cell>
        </row>
        <row r="92">
          <cell r="A92" t="str">
            <v>BOTUMIRIM</v>
          </cell>
          <cell r="B92">
            <v>0</v>
          </cell>
          <cell r="C92">
            <v>0</v>
          </cell>
        </row>
        <row r="93">
          <cell r="A93" t="str">
            <v>BRÁS PIRES</v>
          </cell>
          <cell r="B93">
            <v>0</v>
          </cell>
          <cell r="C93">
            <v>0</v>
          </cell>
        </row>
        <row r="94">
          <cell r="A94" t="str">
            <v>BRASILÂNDIA DE MINAS</v>
          </cell>
          <cell r="B94">
            <v>0</v>
          </cell>
          <cell r="C94">
            <v>0</v>
          </cell>
        </row>
        <row r="95">
          <cell r="A95" t="str">
            <v>BRASÍLIA DE MINAS</v>
          </cell>
          <cell r="B95">
            <v>0</v>
          </cell>
          <cell r="C95">
            <v>0</v>
          </cell>
        </row>
        <row r="96">
          <cell r="A96" t="str">
            <v>BRASÓPOLIS</v>
          </cell>
          <cell r="B96">
            <v>0</v>
          </cell>
          <cell r="C96">
            <v>0</v>
          </cell>
        </row>
        <row r="97">
          <cell r="A97" t="str">
            <v>BRAÚNAS</v>
          </cell>
          <cell r="B97">
            <v>0</v>
          </cell>
          <cell r="C97">
            <v>0</v>
          </cell>
        </row>
        <row r="98">
          <cell r="A98" t="str">
            <v>BRUMADINHO</v>
          </cell>
          <cell r="B98">
            <v>0</v>
          </cell>
          <cell r="C98">
            <v>0</v>
          </cell>
        </row>
        <row r="99">
          <cell r="A99" t="str">
            <v>BUENO BRANDÃO</v>
          </cell>
          <cell r="B99">
            <v>0</v>
          </cell>
          <cell r="C99">
            <v>0</v>
          </cell>
        </row>
        <row r="100">
          <cell r="A100" t="str">
            <v>BUENÓPOLIS</v>
          </cell>
          <cell r="B100">
            <v>0</v>
          </cell>
          <cell r="C100">
            <v>0</v>
          </cell>
        </row>
        <row r="101">
          <cell r="A101" t="str">
            <v>BUGRE</v>
          </cell>
          <cell r="B101">
            <v>0</v>
          </cell>
          <cell r="C101">
            <v>0</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CPU"/>
      <sheetName val="CPU-MOB"/>
      <sheetName val="CPU-ADM"/>
      <sheetName val="ENCARGOS"/>
      <sheetName val="BDI"/>
      <sheetName val="Banco Dados"/>
      <sheetName val="Lista"/>
      <sheetName val="DNIT"/>
      <sheetName val="DADOS"/>
      <sheetName val="Eventograma_e_Quantitativos"/>
      <sheetName val="Detalhamento"/>
      <sheetName val="Cronograma"/>
      <sheetName val="PLE"/>
      <sheetName val="Resumo_de_Acompanhamento"/>
      <sheetName val="CronoPr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t="str">
            <v>ABADIA DOS DOURADOS</v>
          </cell>
        </row>
        <row r="3">
          <cell r="A3" t="str">
            <v>ABAETÉ</v>
          </cell>
        </row>
        <row r="4">
          <cell r="A4" t="str">
            <v>ABRE CAMPO</v>
          </cell>
        </row>
        <row r="5">
          <cell r="A5" t="str">
            <v>ACAIACA</v>
          </cell>
        </row>
        <row r="6">
          <cell r="A6" t="str">
            <v>AÇUCENA</v>
          </cell>
        </row>
        <row r="7">
          <cell r="A7" t="str">
            <v>ÁGUA BOA</v>
          </cell>
        </row>
        <row r="8">
          <cell r="A8" t="str">
            <v>ÁGUA COMPRIDA</v>
          </cell>
        </row>
        <row r="9">
          <cell r="A9" t="str">
            <v>AGUANIL</v>
          </cell>
        </row>
        <row r="10">
          <cell r="A10" t="str">
            <v>ÁGUAS FORMOSAS</v>
          </cell>
        </row>
        <row r="11">
          <cell r="A11" t="str">
            <v>ÁGUAS VERMELHAS</v>
          </cell>
        </row>
        <row r="12">
          <cell r="A12" t="str">
            <v>AIMORÉS</v>
          </cell>
        </row>
        <row r="13">
          <cell r="A13" t="str">
            <v>AIURUOCA</v>
          </cell>
        </row>
        <row r="14">
          <cell r="A14" t="str">
            <v>ALAGOA</v>
          </cell>
        </row>
        <row r="15">
          <cell r="A15" t="str">
            <v>ALBERTINA</v>
          </cell>
        </row>
        <row r="16">
          <cell r="A16" t="str">
            <v>ALÉM PARAÍBA</v>
          </cell>
        </row>
        <row r="17">
          <cell r="A17" t="str">
            <v>ALFENAS</v>
          </cell>
        </row>
        <row r="18">
          <cell r="A18" t="str">
            <v>ALFREDO VASCONCELOS</v>
          </cell>
        </row>
        <row r="19">
          <cell r="A19" t="str">
            <v>ALMENARA</v>
          </cell>
        </row>
        <row r="20">
          <cell r="A20" t="str">
            <v>ALPERCATA</v>
          </cell>
        </row>
        <row r="21">
          <cell r="A21" t="str">
            <v>ALPINÓPOLIS</v>
          </cell>
        </row>
        <row r="22">
          <cell r="A22" t="str">
            <v>ALTEROSA</v>
          </cell>
        </row>
        <row r="23">
          <cell r="A23" t="str">
            <v>ALTO CAPARAÓ</v>
          </cell>
        </row>
        <row r="24">
          <cell r="A24" t="str">
            <v>ALTO JEQUITIBÁ</v>
          </cell>
        </row>
        <row r="25">
          <cell r="A25" t="str">
            <v>ALTO RIO DOCE</v>
          </cell>
        </row>
        <row r="26">
          <cell r="A26" t="str">
            <v>ALVARENGA</v>
          </cell>
        </row>
        <row r="27">
          <cell r="A27" t="str">
            <v>ALVINÓPOLIS</v>
          </cell>
        </row>
        <row r="28">
          <cell r="A28" t="str">
            <v>ALVORADA DE MINAS</v>
          </cell>
        </row>
        <row r="29">
          <cell r="A29" t="str">
            <v>AMPARO DO SERRA</v>
          </cell>
        </row>
        <row r="30">
          <cell r="A30" t="str">
            <v>ANDRADAS</v>
          </cell>
        </row>
        <row r="31">
          <cell r="A31" t="str">
            <v>ANDRELÂNDIA</v>
          </cell>
        </row>
        <row r="32">
          <cell r="A32" t="str">
            <v>ANGELÂNDIA</v>
          </cell>
        </row>
        <row r="33">
          <cell r="A33" t="str">
            <v>ANTÔNIO CARLOS</v>
          </cell>
        </row>
        <row r="34">
          <cell r="A34" t="str">
            <v>ANTÔNIO DIAS</v>
          </cell>
        </row>
        <row r="35">
          <cell r="A35" t="str">
            <v>ANTÔNIO PRADO DE MINAS</v>
          </cell>
        </row>
        <row r="36">
          <cell r="A36" t="str">
            <v>ARAÇAÍ</v>
          </cell>
        </row>
        <row r="37">
          <cell r="A37" t="str">
            <v>ARACITABA</v>
          </cell>
        </row>
        <row r="38">
          <cell r="A38" t="str">
            <v>ARAÇUAÍ</v>
          </cell>
        </row>
        <row r="39">
          <cell r="A39" t="str">
            <v>ARAGUARI</v>
          </cell>
        </row>
        <row r="40">
          <cell r="A40" t="str">
            <v>ARANTINA</v>
          </cell>
        </row>
        <row r="41">
          <cell r="A41" t="str">
            <v>ARAPONGA</v>
          </cell>
        </row>
        <row r="42">
          <cell r="A42" t="str">
            <v>ARAPORÃ</v>
          </cell>
        </row>
        <row r="43">
          <cell r="A43" t="str">
            <v>ARAPUÁ</v>
          </cell>
        </row>
        <row r="44">
          <cell r="A44" t="str">
            <v>ARAÚJOS</v>
          </cell>
        </row>
        <row r="45">
          <cell r="A45" t="str">
            <v>ARAXÁ</v>
          </cell>
        </row>
        <row r="46">
          <cell r="A46" t="str">
            <v>ARCEBURGO</v>
          </cell>
        </row>
        <row r="47">
          <cell r="A47" t="str">
            <v>ARCOS</v>
          </cell>
        </row>
        <row r="48">
          <cell r="A48" t="str">
            <v>AREADO</v>
          </cell>
        </row>
        <row r="49">
          <cell r="A49" t="str">
            <v>ARGIRITA</v>
          </cell>
        </row>
        <row r="50">
          <cell r="A50" t="str">
            <v>ARICANDUVA</v>
          </cell>
        </row>
        <row r="51">
          <cell r="A51" t="str">
            <v>ARINOS</v>
          </cell>
        </row>
        <row r="52">
          <cell r="A52" t="str">
            <v>ASTOLFO DUTRA</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 sheetId="15" refreshError="1"/>
      <sheetData sheetId="16" refreshError="1"/>
      <sheetData sheetId="17">
        <row r="108">
          <cell r="N108">
            <v>3586.4879999999998</v>
          </cell>
        </row>
      </sheetData>
      <sheetData sheetId="18" refreshError="1"/>
      <sheetData sheetId="19" refreshError="1"/>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
      <sheetName val="Orçamento Real"/>
      <sheetName val="Memória"/>
      <sheetName val="Resumo_"/>
      <sheetName val="Orçamento_Real"/>
      <sheetName val="Resumo_1"/>
      <sheetName val="Orçamento_Real1"/>
      <sheetName val="Resumo_2"/>
      <sheetName val="Orçamento_Real2"/>
      <sheetName val="Resumo_3"/>
      <sheetName val="Orçamento_Real3"/>
      <sheetName val="Resumo_5"/>
      <sheetName val="Orçamento_Real5"/>
      <sheetName val="Resumo_4"/>
      <sheetName val="Orçamento_Real4"/>
      <sheetName val="Resumo_6"/>
      <sheetName val="Orçamento_Real6"/>
      <sheetName val="Resumo_7"/>
      <sheetName val="Orçamento_Real7"/>
      <sheetName val="Resumo_8"/>
      <sheetName val="Orçamento_Real8"/>
      <sheetName val="Resumo_9"/>
      <sheetName val="Orçamento_Real9"/>
      <sheetName val="Resumo_10"/>
      <sheetName val="Orçamento_Real10"/>
      <sheetName val="Resumo_11"/>
      <sheetName val="Orçamento_Real11"/>
      <sheetName val="SCO0504"/>
      <sheetName val="QUADRA POLIESPORTIVA"/>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Banco"/>
      <sheetName val="Composições"/>
      <sheetName val="Cotações"/>
      <sheetName val="Relatórios"/>
      <sheetName val="Busca"/>
    </sheetNames>
    <sheetDataSet>
      <sheetData sheetId="0"/>
      <sheetData sheetId="1"/>
      <sheetData sheetId="2"/>
      <sheetData sheetId="3">
        <row r="22">
          <cell r="B22" t="str">
            <v>ÍNDICE</v>
          </cell>
        </row>
      </sheetData>
      <sheetData sheetId="4">
        <row r="1">
          <cell r="A1" t="str">
            <v>DADOS DOS RELATÓRIOS IMPORTADOS</v>
          </cell>
        </row>
        <row r="5">
          <cell r="A5" t="str">
            <v>TIPO</v>
          </cell>
        </row>
        <row r="6">
          <cell r="A6" t="str">
            <v>SINAPI</v>
          </cell>
        </row>
        <row r="7">
          <cell r="A7" t="str">
            <v>SINAPI</v>
          </cell>
        </row>
        <row r="8">
          <cell r="A8" t="str">
            <v>SINAPI-I</v>
          </cell>
        </row>
        <row r="9">
          <cell r="A9" t="str">
            <v>SINAPI-I</v>
          </cell>
        </row>
        <row r="10">
          <cell r="A10" t="str">
            <v>SUDECAP</v>
          </cell>
        </row>
        <row r="11">
          <cell r="A11" t="str">
            <v>SUDECAP-I</v>
          </cell>
        </row>
        <row r="12">
          <cell r="A12" t="str">
            <v>SETOP</v>
          </cell>
        </row>
      </sheetData>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lho"/>
      <sheetName val="RESUMO-Julho"/>
      <sheetName val="INFOR"/>
      <sheetName val="CI"/>
      <sheetName val="CI (2)"/>
      <sheetName val="CI_indev."/>
      <sheetName val="TAB_CONV"/>
      <sheetName val="TABELA"/>
      <sheetName val="8,8x_8x"/>
      <sheetName val="VEICULO"/>
      <sheetName val="EQ_RES"/>
      <sheetName val="12.1"/>
      <sheetName val="DADOS_MED"/>
      <sheetName val="M_O__-_01"/>
      <sheetName val="M_O__-_02"/>
      <sheetName val="M_O__-_03"/>
      <sheetName val="ALI-0158_Gol"/>
      <sheetName val="VEIC_"/>
      <sheetName val="EQUIP_"/>
      <sheetName val="CI_(2)"/>
      <sheetName val="CI_indev_"/>
      <sheetName val="DADOS_MED1"/>
      <sheetName val="M_O__-_011"/>
      <sheetName val="M_O__-_021"/>
      <sheetName val="M_O__-_031"/>
      <sheetName val="ALI-0158_Gol1"/>
      <sheetName val="VEIC_1"/>
      <sheetName val="EQUIP_1"/>
      <sheetName val="CI_(2)1"/>
      <sheetName val="CI_indev_1"/>
      <sheetName val="DADOS_MED2"/>
      <sheetName val="M_O__-_012"/>
      <sheetName val="M_O__-_022"/>
      <sheetName val="M_O__-_032"/>
      <sheetName val="ALI-0158_Gol2"/>
      <sheetName val="VEIC_2"/>
      <sheetName val="EQUIP_2"/>
      <sheetName val="CI_(2)2"/>
      <sheetName val="CI_indev_2"/>
      <sheetName val="DADOS_MED3"/>
      <sheetName val="M_O__-_013"/>
      <sheetName val="M_O__-_023"/>
      <sheetName val="M_O__-_033"/>
      <sheetName val="ALI-0158_Gol3"/>
      <sheetName val="VEIC_3"/>
      <sheetName val="EQUIP_3"/>
      <sheetName val="CI_(2)3"/>
      <sheetName val="CI_indev_3"/>
      <sheetName val="pro-08"/>
      <sheetName val="DADOS_MED5"/>
      <sheetName val="M_O__-_015"/>
      <sheetName val="M_O__-_025"/>
      <sheetName val="M_O__-_035"/>
      <sheetName val="ALI-0158_Gol5"/>
      <sheetName val="VEIC_5"/>
      <sheetName val="EQUIP_5"/>
      <sheetName val="CI_(2)5"/>
      <sheetName val="CI_indev_5"/>
      <sheetName val="DADOS_MED4"/>
      <sheetName val="M_O__-_014"/>
      <sheetName val="M_O__-_024"/>
      <sheetName val="M_O__-_034"/>
      <sheetName val="ALI-0158_Gol4"/>
      <sheetName val="VEIC_4"/>
      <sheetName val="EQUIP_4"/>
      <sheetName val="CI_(2)4"/>
      <sheetName val="CI_indev_4"/>
      <sheetName val="DADOS_MED6"/>
      <sheetName val="M_O__-_016"/>
      <sheetName val="M_O__-_026"/>
      <sheetName val="M_O__-_036"/>
      <sheetName val="ALI-0158_Gol6"/>
      <sheetName val="VEIC_6"/>
      <sheetName val="EQUIP_6"/>
      <sheetName val="CI_(2)6"/>
      <sheetName val="CI_indev_6"/>
      <sheetName val="DADOS_MED7"/>
      <sheetName val="M_O__-_017"/>
      <sheetName val="M_O__-_027"/>
      <sheetName val="M_O__-_037"/>
      <sheetName val="ALI-0158_Gol7"/>
      <sheetName val="VEIC_7"/>
      <sheetName val="EQUIP_7"/>
      <sheetName val="CI_(2)7"/>
      <sheetName val="CI_indev_7"/>
      <sheetName val="DADOS_MED8"/>
      <sheetName val="M_O__-_018"/>
      <sheetName val="M_O__-_028"/>
      <sheetName val="M_O__-_038"/>
      <sheetName val="ALI-0158_Gol8"/>
      <sheetName val="VEIC_8"/>
      <sheetName val="EQUIP_8"/>
      <sheetName val="CI_(2)8"/>
      <sheetName val="CI_indev_8"/>
      <sheetName val="DADOS_MED9"/>
      <sheetName val="M_O__-_019"/>
      <sheetName val="M_O__-_029"/>
      <sheetName val="M_O__-_039"/>
      <sheetName val="ALI-0158_Gol9"/>
      <sheetName val="VEIC_9"/>
      <sheetName val="EQUIP_9"/>
      <sheetName val="CI_(2)9"/>
      <sheetName val="CI_indev_9"/>
      <sheetName val="DADOS_MED10"/>
      <sheetName val="M_O__-_0110"/>
      <sheetName val="M_O__-_0210"/>
      <sheetName val="M_O__-_0310"/>
      <sheetName val="ALI-0158_Gol10"/>
      <sheetName val="VEIC_10"/>
      <sheetName val="EQUIP_10"/>
      <sheetName val="CI_(2)10"/>
      <sheetName val="CI_indev_10"/>
      <sheetName val="DADOS_MED11"/>
      <sheetName val="M_O__-_0111"/>
      <sheetName val="M_O__-_0211"/>
      <sheetName val="M_O__-_0311"/>
      <sheetName val="ALI-0158_Gol11"/>
      <sheetName val="VEIC_11"/>
      <sheetName val="EQUIP_11"/>
      <sheetName val="CI_(2)11"/>
      <sheetName val="CI_indev_11"/>
      <sheetName val="Banco Dados"/>
      <sheetName val="tabela DER julho97"/>
      <sheetName val="BANCO DE DADOS"/>
      <sheetName val="rcgle719"/>
      <sheetName val="IDENTIFICACAO"/>
      <sheetName val="CONTROLE"/>
      <sheetName val="estrutura"/>
      <sheetName val="Preços_BSTC"/>
      <sheetName val="BDI TCU 2622 - EDIF"/>
      <sheetName val="Cotações"/>
      <sheetName val="Relatórios"/>
    </sheetNames>
    <sheetDataSet>
      <sheetData sheetId="0"/>
      <sheetData sheetId="1"/>
      <sheetData sheetId="2"/>
      <sheetData sheetId="3"/>
      <sheetData sheetId="4"/>
      <sheetData sheetId="5"/>
      <sheetData sheetId="6"/>
      <sheetData sheetId="7">
        <row r="2">
          <cell r="F2" t="str">
            <v>63ª  Medição Provisória</v>
          </cell>
          <cell r="J2" t="str">
            <v>63ª  Medição Provisória</v>
          </cell>
        </row>
        <row r="3">
          <cell r="F3" t="str">
            <v>01.09.02 à 31.09.02</v>
          </cell>
          <cell r="J3" t="str">
            <v>01.09.02 à 31.09.02</v>
          </cell>
        </row>
        <row r="4">
          <cell r="F4" t="str">
            <v>01 - SP 070</v>
          </cell>
          <cell r="J4" t="str">
            <v>03 - SP 179</v>
          </cell>
        </row>
        <row r="6">
          <cell r="F6" t="str">
            <v>Quantidade</v>
          </cell>
          <cell r="G6" t="str">
            <v>Total ( R$ )</v>
          </cell>
          <cell r="J6" t="str">
            <v>Quantidade</v>
          </cell>
          <cell r="K6" t="str">
            <v>Total ( R$ )</v>
          </cell>
        </row>
        <row r="7">
          <cell r="F7">
            <v>184.8</v>
          </cell>
          <cell r="G7">
            <v>2045.74</v>
          </cell>
          <cell r="J7">
            <v>0</v>
          </cell>
          <cell r="K7">
            <v>0</v>
          </cell>
        </row>
        <row r="8">
          <cell r="F8">
            <v>0</v>
          </cell>
          <cell r="G8">
            <v>0</v>
          </cell>
          <cell r="J8">
            <v>0</v>
          </cell>
          <cell r="K8">
            <v>0</v>
          </cell>
        </row>
        <row r="9">
          <cell r="G9">
            <v>0</v>
          </cell>
          <cell r="K9">
            <v>0</v>
          </cell>
        </row>
        <row r="10">
          <cell r="F10">
            <v>16</v>
          </cell>
          <cell r="G10">
            <v>353.92</v>
          </cell>
          <cell r="J10">
            <v>0</v>
          </cell>
          <cell r="K10">
            <v>0</v>
          </cell>
        </row>
        <row r="11">
          <cell r="F11">
            <v>369.6</v>
          </cell>
          <cell r="G11">
            <v>2236.08</v>
          </cell>
          <cell r="J11">
            <v>0</v>
          </cell>
          <cell r="K11">
            <v>0</v>
          </cell>
        </row>
        <row r="12">
          <cell r="F12">
            <v>8</v>
          </cell>
          <cell r="G12">
            <v>77.52</v>
          </cell>
          <cell r="J12">
            <v>0</v>
          </cell>
          <cell r="K12">
            <v>0</v>
          </cell>
        </row>
        <row r="13">
          <cell r="G13">
            <v>0</v>
          </cell>
          <cell r="K13">
            <v>0</v>
          </cell>
        </row>
        <row r="14">
          <cell r="F14">
            <v>8</v>
          </cell>
          <cell r="G14">
            <v>96.88</v>
          </cell>
          <cell r="J14">
            <v>0</v>
          </cell>
          <cell r="K14">
            <v>0</v>
          </cell>
        </row>
        <row r="15">
          <cell r="F15">
            <v>1372.8</v>
          </cell>
          <cell r="G15">
            <v>6342.34</v>
          </cell>
          <cell r="J15">
            <v>44</v>
          </cell>
          <cell r="K15">
            <v>203.28</v>
          </cell>
        </row>
        <row r="16">
          <cell r="F16">
            <v>32</v>
          </cell>
          <cell r="G16">
            <v>236.48</v>
          </cell>
          <cell r="J16">
            <v>0</v>
          </cell>
          <cell r="K16">
            <v>0</v>
          </cell>
        </row>
        <row r="17">
          <cell r="G17">
            <v>0</v>
          </cell>
          <cell r="K17">
            <v>0</v>
          </cell>
        </row>
        <row r="18">
          <cell r="F18">
            <v>48</v>
          </cell>
          <cell r="G18">
            <v>443.52</v>
          </cell>
          <cell r="J18">
            <v>0</v>
          </cell>
          <cell r="K18">
            <v>0</v>
          </cell>
        </row>
        <row r="19">
          <cell r="G19">
            <v>0</v>
          </cell>
          <cell r="K19">
            <v>0</v>
          </cell>
        </row>
        <row r="20">
          <cell r="G20">
            <v>0</v>
          </cell>
          <cell r="K20">
            <v>0</v>
          </cell>
        </row>
        <row r="21">
          <cell r="G21">
            <v>0</v>
          </cell>
          <cell r="K21">
            <v>0</v>
          </cell>
        </row>
        <row r="22">
          <cell r="G22">
            <v>0</v>
          </cell>
          <cell r="K22">
            <v>0</v>
          </cell>
        </row>
        <row r="23">
          <cell r="F23">
            <v>184.8</v>
          </cell>
          <cell r="G23">
            <v>720.72</v>
          </cell>
          <cell r="J23">
            <v>0</v>
          </cell>
          <cell r="K23">
            <v>0</v>
          </cell>
        </row>
        <row r="24">
          <cell r="F24">
            <v>0</v>
          </cell>
          <cell r="G24">
            <v>0</v>
          </cell>
          <cell r="J24">
            <v>0</v>
          </cell>
          <cell r="K24">
            <v>0</v>
          </cell>
        </row>
        <row r="25">
          <cell r="G25">
            <v>0</v>
          </cell>
          <cell r="K25">
            <v>0</v>
          </cell>
        </row>
        <row r="26">
          <cell r="F26">
            <v>0</v>
          </cell>
          <cell r="G26">
            <v>0</v>
          </cell>
          <cell r="J26">
            <v>0</v>
          </cell>
          <cell r="K26">
            <v>0</v>
          </cell>
        </row>
        <row r="27">
          <cell r="F27">
            <v>184.8</v>
          </cell>
          <cell r="G27">
            <v>720.72</v>
          </cell>
          <cell r="J27">
            <v>0</v>
          </cell>
          <cell r="K27">
            <v>0</v>
          </cell>
        </row>
        <row r="28">
          <cell r="F28">
            <v>3</v>
          </cell>
          <cell r="G28">
            <v>18.66</v>
          </cell>
          <cell r="J28">
            <v>0</v>
          </cell>
          <cell r="K28">
            <v>0</v>
          </cell>
        </row>
        <row r="29">
          <cell r="G29">
            <v>0</v>
          </cell>
          <cell r="K29">
            <v>0</v>
          </cell>
        </row>
        <row r="30">
          <cell r="F30">
            <v>0</v>
          </cell>
          <cell r="G30">
            <v>0</v>
          </cell>
          <cell r="J30">
            <v>0</v>
          </cell>
          <cell r="K30">
            <v>0</v>
          </cell>
        </row>
        <row r="31">
          <cell r="F31">
            <v>343.2</v>
          </cell>
          <cell r="G31">
            <v>1338.48</v>
          </cell>
          <cell r="J31">
            <v>0</v>
          </cell>
          <cell r="K31">
            <v>0</v>
          </cell>
        </row>
        <row r="32">
          <cell r="F32">
            <v>0</v>
          </cell>
          <cell r="G32">
            <v>0</v>
          </cell>
          <cell r="J32">
            <v>0</v>
          </cell>
          <cell r="K32">
            <v>0</v>
          </cell>
        </row>
        <row r="33">
          <cell r="G33">
            <v>0</v>
          </cell>
          <cell r="K33">
            <v>0</v>
          </cell>
        </row>
        <row r="34">
          <cell r="F34">
            <v>0</v>
          </cell>
          <cell r="G34">
            <v>0</v>
          </cell>
          <cell r="J34">
            <v>0</v>
          </cell>
          <cell r="K34">
            <v>0</v>
          </cell>
        </row>
        <row r="35">
          <cell r="F35">
            <v>1100</v>
          </cell>
          <cell r="G35">
            <v>4290</v>
          </cell>
          <cell r="J35">
            <v>0</v>
          </cell>
          <cell r="K35">
            <v>0</v>
          </cell>
        </row>
        <row r="36">
          <cell r="F36">
            <v>0</v>
          </cell>
          <cell r="G36">
            <v>0</v>
          </cell>
          <cell r="J36">
            <v>0</v>
          </cell>
          <cell r="K36">
            <v>0</v>
          </cell>
        </row>
        <row r="37">
          <cell r="G37">
            <v>0</v>
          </cell>
          <cell r="K37">
            <v>0</v>
          </cell>
        </row>
        <row r="38">
          <cell r="F38">
            <v>0</v>
          </cell>
          <cell r="G38">
            <v>0</v>
          </cell>
          <cell r="J38">
            <v>0</v>
          </cell>
          <cell r="K38">
            <v>0</v>
          </cell>
        </row>
        <row r="39">
          <cell r="F39">
            <v>184.8</v>
          </cell>
          <cell r="G39">
            <v>720.72</v>
          </cell>
          <cell r="J39">
            <v>0</v>
          </cell>
          <cell r="K39">
            <v>0</v>
          </cell>
        </row>
        <row r="40">
          <cell r="F40">
            <v>0</v>
          </cell>
          <cell r="G40">
            <v>0</v>
          </cell>
          <cell r="J40">
            <v>0</v>
          </cell>
          <cell r="K40">
            <v>0</v>
          </cell>
        </row>
        <row r="41">
          <cell r="G41">
            <v>0</v>
          </cell>
          <cell r="K41">
            <v>0</v>
          </cell>
        </row>
        <row r="42">
          <cell r="F42">
            <v>0</v>
          </cell>
          <cell r="G42">
            <v>0</v>
          </cell>
          <cell r="J42">
            <v>0</v>
          </cell>
          <cell r="K42">
            <v>0</v>
          </cell>
        </row>
        <row r="43">
          <cell r="F43">
            <v>184.8</v>
          </cell>
          <cell r="G43">
            <v>720.72</v>
          </cell>
          <cell r="J43">
            <v>0</v>
          </cell>
          <cell r="K43">
            <v>0</v>
          </cell>
        </row>
        <row r="44">
          <cell r="F44">
            <v>0</v>
          </cell>
          <cell r="G44">
            <v>0</v>
          </cell>
          <cell r="J44">
            <v>0</v>
          </cell>
          <cell r="K44">
            <v>0</v>
          </cell>
        </row>
        <row r="45">
          <cell r="G45">
            <v>0</v>
          </cell>
          <cell r="K45">
            <v>0</v>
          </cell>
        </row>
        <row r="46">
          <cell r="F46">
            <v>0</v>
          </cell>
          <cell r="G46">
            <v>0</v>
          </cell>
          <cell r="J46">
            <v>0</v>
          </cell>
          <cell r="K46">
            <v>0</v>
          </cell>
        </row>
        <row r="47">
          <cell r="G47">
            <v>0</v>
          </cell>
          <cell r="K47">
            <v>0</v>
          </cell>
        </row>
        <row r="48">
          <cell r="G48">
            <v>0</v>
          </cell>
          <cell r="K48">
            <v>0</v>
          </cell>
        </row>
        <row r="49">
          <cell r="G49">
            <v>0</v>
          </cell>
          <cell r="K49">
            <v>0</v>
          </cell>
        </row>
        <row r="50">
          <cell r="G50">
            <v>0</v>
          </cell>
          <cell r="K50">
            <v>0</v>
          </cell>
        </row>
        <row r="51">
          <cell r="G51">
            <v>0</v>
          </cell>
          <cell r="K51">
            <v>0</v>
          </cell>
        </row>
        <row r="52">
          <cell r="G52">
            <v>0</v>
          </cell>
          <cell r="K52">
            <v>0</v>
          </cell>
        </row>
        <row r="53">
          <cell r="G53">
            <v>0</v>
          </cell>
          <cell r="K53">
            <v>0</v>
          </cell>
        </row>
        <row r="54">
          <cell r="G54">
            <v>0</v>
          </cell>
          <cell r="K54">
            <v>0</v>
          </cell>
        </row>
        <row r="55">
          <cell r="F55">
            <v>0</v>
          </cell>
          <cell r="G55">
            <v>0</v>
          </cell>
          <cell r="J55">
            <v>0</v>
          </cell>
          <cell r="K55">
            <v>0</v>
          </cell>
        </row>
        <row r="56">
          <cell r="F56">
            <v>0</v>
          </cell>
          <cell r="G56">
            <v>0</v>
          </cell>
          <cell r="J56">
            <v>0</v>
          </cell>
          <cell r="K56">
            <v>0</v>
          </cell>
        </row>
        <row r="57">
          <cell r="G57">
            <v>0</v>
          </cell>
          <cell r="K57">
            <v>0</v>
          </cell>
        </row>
        <row r="58">
          <cell r="F58">
            <v>0</v>
          </cell>
          <cell r="G58">
            <v>0</v>
          </cell>
          <cell r="J58">
            <v>0</v>
          </cell>
          <cell r="K58">
            <v>0</v>
          </cell>
        </row>
        <row r="59">
          <cell r="F59">
            <v>6881.6</v>
          </cell>
          <cell r="G59">
            <v>22089.94</v>
          </cell>
          <cell r="J59">
            <v>264</v>
          </cell>
          <cell r="K59">
            <v>847.44</v>
          </cell>
        </row>
        <row r="60">
          <cell r="F60">
            <v>175</v>
          </cell>
          <cell r="G60">
            <v>899.5</v>
          </cell>
          <cell r="J60">
            <v>0</v>
          </cell>
          <cell r="K60">
            <v>0</v>
          </cell>
        </row>
        <row r="61">
          <cell r="G61">
            <v>0</v>
          </cell>
          <cell r="K61">
            <v>0</v>
          </cell>
        </row>
        <row r="62">
          <cell r="F62">
            <v>312</v>
          </cell>
          <cell r="G62">
            <v>2003.04</v>
          </cell>
          <cell r="J62">
            <v>0</v>
          </cell>
          <cell r="K62">
            <v>0</v>
          </cell>
        </row>
        <row r="63">
          <cell r="G63">
            <v>0</v>
          </cell>
          <cell r="K63">
            <v>0</v>
          </cell>
        </row>
        <row r="64">
          <cell r="G64">
            <v>0</v>
          </cell>
          <cell r="K64">
            <v>0</v>
          </cell>
        </row>
        <row r="65">
          <cell r="G65">
            <v>0</v>
          </cell>
          <cell r="K65">
            <v>0</v>
          </cell>
        </row>
        <row r="66">
          <cell r="G66">
            <v>0</v>
          </cell>
          <cell r="K66">
            <v>0</v>
          </cell>
        </row>
        <row r="67">
          <cell r="G67">
            <v>0</v>
          </cell>
          <cell r="K67">
            <v>0</v>
          </cell>
        </row>
        <row r="68">
          <cell r="G68">
            <v>0</v>
          </cell>
          <cell r="K68">
            <v>0</v>
          </cell>
        </row>
        <row r="69">
          <cell r="G69">
            <v>0</v>
          </cell>
          <cell r="K69">
            <v>0</v>
          </cell>
        </row>
        <row r="70">
          <cell r="G70">
            <v>0</v>
          </cell>
          <cell r="K70">
            <v>0</v>
          </cell>
        </row>
        <row r="71">
          <cell r="G71">
            <v>0</v>
          </cell>
          <cell r="K71">
            <v>0</v>
          </cell>
        </row>
        <row r="72">
          <cell r="G72">
            <v>0</v>
          </cell>
          <cell r="K72">
            <v>0</v>
          </cell>
        </row>
        <row r="73">
          <cell r="F73">
            <v>5.59</v>
          </cell>
          <cell r="G73">
            <v>13643.07</v>
          </cell>
          <cell r="J73">
            <v>0.17</v>
          </cell>
          <cell r="K73">
            <v>414.91</v>
          </cell>
        </row>
        <row r="74">
          <cell r="F74">
            <v>1</v>
          </cell>
          <cell r="G74">
            <v>2672.28</v>
          </cell>
          <cell r="J74">
            <v>0</v>
          </cell>
          <cell r="K74">
            <v>0</v>
          </cell>
        </row>
        <row r="75">
          <cell r="F75">
            <v>1</v>
          </cell>
          <cell r="G75">
            <v>4539.6000000000004</v>
          </cell>
          <cell r="J75">
            <v>0</v>
          </cell>
          <cell r="K75">
            <v>0</v>
          </cell>
        </row>
        <row r="76">
          <cell r="F76">
            <v>1</v>
          </cell>
          <cell r="G76">
            <v>2829.06</v>
          </cell>
          <cell r="J76">
            <v>0</v>
          </cell>
          <cell r="K76">
            <v>0</v>
          </cell>
        </row>
        <row r="77">
          <cell r="F77">
            <v>1</v>
          </cell>
          <cell r="G77">
            <v>1652.04</v>
          </cell>
          <cell r="J77">
            <v>0</v>
          </cell>
          <cell r="K77">
            <v>0</v>
          </cell>
        </row>
        <row r="78">
          <cell r="F78">
            <v>0</v>
          </cell>
          <cell r="G78">
            <v>0</v>
          </cell>
          <cell r="J78">
            <v>0</v>
          </cell>
          <cell r="K78">
            <v>0</v>
          </cell>
        </row>
        <row r="79">
          <cell r="G79">
            <v>0</v>
          </cell>
          <cell r="J79">
            <v>0</v>
          </cell>
          <cell r="K79">
            <v>0</v>
          </cell>
        </row>
        <row r="80">
          <cell r="F80">
            <v>1</v>
          </cell>
          <cell r="G80">
            <v>699.66</v>
          </cell>
          <cell r="J80">
            <v>0</v>
          </cell>
          <cell r="K80">
            <v>0</v>
          </cell>
        </row>
        <row r="81">
          <cell r="F81">
            <v>4772</v>
          </cell>
          <cell r="G81">
            <v>858.96</v>
          </cell>
          <cell r="J81">
            <v>0</v>
          </cell>
          <cell r="K81">
            <v>0</v>
          </cell>
        </row>
        <row r="82">
          <cell r="G82">
            <v>0</v>
          </cell>
          <cell r="J82">
            <v>0</v>
          </cell>
          <cell r="K82">
            <v>0</v>
          </cell>
        </row>
        <row r="83">
          <cell r="F83">
            <v>152</v>
          </cell>
          <cell r="G83">
            <v>3459.52</v>
          </cell>
          <cell r="K83">
            <v>0</v>
          </cell>
        </row>
        <row r="84">
          <cell r="F84">
            <v>104.8</v>
          </cell>
          <cell r="G84">
            <v>2133.73</v>
          </cell>
          <cell r="K84">
            <v>0</v>
          </cell>
        </row>
        <row r="85">
          <cell r="G85">
            <v>0</v>
          </cell>
          <cell r="K85">
            <v>0</v>
          </cell>
        </row>
        <row r="86">
          <cell r="G86">
            <v>0</v>
          </cell>
          <cell r="K86">
            <v>0</v>
          </cell>
        </row>
        <row r="87">
          <cell r="G87">
            <v>0</v>
          </cell>
          <cell r="K87">
            <v>0</v>
          </cell>
        </row>
        <row r="88">
          <cell r="G88">
            <v>0</v>
          </cell>
          <cell r="K88">
            <v>0</v>
          </cell>
        </row>
        <row r="89">
          <cell r="G89">
            <v>0</v>
          </cell>
          <cell r="K89">
            <v>0</v>
          </cell>
        </row>
        <row r="90">
          <cell r="G90">
            <v>0</v>
          </cell>
          <cell r="K90">
            <v>0</v>
          </cell>
        </row>
        <row r="91">
          <cell r="G91">
            <v>0</v>
          </cell>
          <cell r="K91">
            <v>0</v>
          </cell>
        </row>
        <row r="92">
          <cell r="G92">
            <v>0</v>
          </cell>
          <cell r="K92">
            <v>0</v>
          </cell>
        </row>
        <row r="93">
          <cell r="G93">
            <v>0</v>
          </cell>
          <cell r="K93">
            <v>0</v>
          </cell>
        </row>
        <row r="94">
          <cell r="G94">
            <v>0</v>
          </cell>
          <cell r="K94">
            <v>0</v>
          </cell>
        </row>
        <row r="95">
          <cell r="G95">
            <v>0</v>
          </cell>
          <cell r="K95">
            <v>0</v>
          </cell>
        </row>
        <row r="96">
          <cell r="G96">
            <v>0</v>
          </cell>
          <cell r="K96">
            <v>0</v>
          </cell>
        </row>
        <row r="97">
          <cell r="G97">
            <v>0</v>
          </cell>
          <cell r="K97">
            <v>0</v>
          </cell>
        </row>
        <row r="98">
          <cell r="G98">
            <v>0</v>
          </cell>
          <cell r="K98">
            <v>0</v>
          </cell>
        </row>
        <row r="99">
          <cell r="G99">
            <v>0</v>
          </cell>
          <cell r="K99">
            <v>0</v>
          </cell>
        </row>
        <row r="100">
          <cell r="G100">
            <v>0</v>
          </cell>
          <cell r="K100">
            <v>0</v>
          </cell>
        </row>
        <row r="101">
          <cell r="G101">
            <v>0</v>
          </cell>
          <cell r="K101">
            <v>0</v>
          </cell>
        </row>
        <row r="102">
          <cell r="G102">
            <v>0</v>
          </cell>
          <cell r="K102">
            <v>0</v>
          </cell>
        </row>
        <row r="103">
          <cell r="G103">
            <v>0</v>
          </cell>
          <cell r="K103">
            <v>0</v>
          </cell>
        </row>
        <row r="104">
          <cell r="G104">
            <v>0</v>
          </cell>
          <cell r="K104">
            <v>0</v>
          </cell>
        </row>
        <row r="105">
          <cell r="G105">
            <v>0</v>
          </cell>
          <cell r="K105">
            <v>0</v>
          </cell>
        </row>
        <row r="106">
          <cell r="G106">
            <v>0</v>
          </cell>
          <cell r="K106">
            <v>0</v>
          </cell>
        </row>
        <row r="107">
          <cell r="F107">
            <v>83.7</v>
          </cell>
          <cell r="G107">
            <v>718.98</v>
          </cell>
          <cell r="J107">
            <v>0</v>
          </cell>
          <cell r="K107">
            <v>0</v>
          </cell>
        </row>
        <row r="108">
          <cell r="F108">
            <v>83.5</v>
          </cell>
          <cell r="G108">
            <v>691.38</v>
          </cell>
          <cell r="J108">
            <v>0</v>
          </cell>
          <cell r="K108">
            <v>0</v>
          </cell>
        </row>
        <row r="109">
          <cell r="G109">
            <v>0</v>
          </cell>
          <cell r="K109">
            <v>0</v>
          </cell>
        </row>
        <row r="110">
          <cell r="G110">
            <v>0</v>
          </cell>
          <cell r="K110">
            <v>0</v>
          </cell>
        </row>
        <row r="111">
          <cell r="G111">
            <v>0</v>
          </cell>
          <cell r="K111">
            <v>0</v>
          </cell>
        </row>
        <row r="112">
          <cell r="G112">
            <v>0</v>
          </cell>
          <cell r="K112">
            <v>0</v>
          </cell>
        </row>
        <row r="113">
          <cell r="G113">
            <v>0</v>
          </cell>
          <cell r="K113">
            <v>0</v>
          </cell>
        </row>
        <row r="114">
          <cell r="G114">
            <v>0</v>
          </cell>
          <cell r="K114">
            <v>0</v>
          </cell>
        </row>
        <row r="115">
          <cell r="G115">
            <v>0</v>
          </cell>
          <cell r="K115">
            <v>0</v>
          </cell>
        </row>
        <row r="116">
          <cell r="G116">
            <v>0</v>
          </cell>
          <cell r="K116">
            <v>0</v>
          </cell>
        </row>
        <row r="117">
          <cell r="G117">
            <v>0</v>
          </cell>
          <cell r="K117">
            <v>0</v>
          </cell>
        </row>
        <row r="118">
          <cell r="G118">
            <v>0</v>
          </cell>
          <cell r="K118">
            <v>0</v>
          </cell>
        </row>
        <row r="119">
          <cell r="G119">
            <v>0</v>
          </cell>
          <cell r="K119">
            <v>0</v>
          </cell>
        </row>
        <row r="120">
          <cell r="G120">
            <v>0</v>
          </cell>
          <cell r="K120">
            <v>0</v>
          </cell>
        </row>
        <row r="121">
          <cell r="G121">
            <v>0</v>
          </cell>
          <cell r="K121">
            <v>0</v>
          </cell>
        </row>
        <row r="122">
          <cell r="G122">
            <v>0</v>
          </cell>
          <cell r="K122">
            <v>0</v>
          </cell>
        </row>
        <row r="123">
          <cell r="G123">
            <v>0</v>
          </cell>
          <cell r="K123">
            <v>0</v>
          </cell>
        </row>
        <row r="124">
          <cell r="F124">
            <v>3295.5</v>
          </cell>
          <cell r="G124">
            <v>1812.53</v>
          </cell>
          <cell r="K124">
            <v>0</v>
          </cell>
        </row>
        <row r="125">
          <cell r="G125">
            <v>0</v>
          </cell>
          <cell r="K125">
            <v>0</v>
          </cell>
        </row>
        <row r="126">
          <cell r="G126">
            <v>0</v>
          </cell>
          <cell r="K126">
            <v>0</v>
          </cell>
        </row>
        <row r="127">
          <cell r="G127">
            <v>0</v>
          </cell>
          <cell r="K127">
            <v>0</v>
          </cell>
        </row>
        <row r="128">
          <cell r="G128">
            <v>0</v>
          </cell>
          <cell r="K128">
            <v>0</v>
          </cell>
        </row>
        <row r="129">
          <cell r="G129">
            <v>0</v>
          </cell>
          <cell r="K129">
            <v>0</v>
          </cell>
        </row>
        <row r="130">
          <cell r="G130">
            <v>0</v>
          </cell>
          <cell r="K130">
            <v>0</v>
          </cell>
        </row>
        <row r="131">
          <cell r="G131">
            <v>0</v>
          </cell>
          <cell r="K131">
            <v>0</v>
          </cell>
        </row>
        <row r="132">
          <cell r="F132">
            <v>2075.1</v>
          </cell>
          <cell r="G132">
            <v>7159.1</v>
          </cell>
          <cell r="K132">
            <v>0</v>
          </cell>
        </row>
        <row r="133">
          <cell r="F133">
            <v>49153.8</v>
          </cell>
          <cell r="G133">
            <v>52103.03</v>
          </cell>
          <cell r="K133">
            <v>0</v>
          </cell>
        </row>
        <row r="134">
          <cell r="G134">
            <v>0</v>
          </cell>
          <cell r="K134">
            <v>0</v>
          </cell>
        </row>
        <row r="135">
          <cell r="G135">
            <v>0</v>
          </cell>
          <cell r="K135">
            <v>0</v>
          </cell>
        </row>
        <row r="136">
          <cell r="G136">
            <v>0</v>
          </cell>
          <cell r="K136">
            <v>0</v>
          </cell>
        </row>
        <row r="137">
          <cell r="G137">
            <v>0</v>
          </cell>
          <cell r="K137">
            <v>0</v>
          </cell>
        </row>
        <row r="138">
          <cell r="G138">
            <v>0</v>
          </cell>
          <cell r="K138">
            <v>0</v>
          </cell>
        </row>
        <row r="139">
          <cell r="G139">
            <v>0</v>
          </cell>
          <cell r="K139">
            <v>0</v>
          </cell>
        </row>
        <row r="140">
          <cell r="G140">
            <v>0</v>
          </cell>
          <cell r="K140">
            <v>0</v>
          </cell>
        </row>
        <row r="141">
          <cell r="G141">
            <v>0</v>
          </cell>
          <cell r="K141">
            <v>0</v>
          </cell>
        </row>
        <row r="142">
          <cell r="F142">
            <v>4.13</v>
          </cell>
          <cell r="G142">
            <v>212.65</v>
          </cell>
          <cell r="K142">
            <v>0</v>
          </cell>
        </row>
        <row r="143">
          <cell r="G143">
            <v>0</v>
          </cell>
          <cell r="K143">
            <v>0</v>
          </cell>
        </row>
        <row r="144">
          <cell r="F144">
            <v>4.34</v>
          </cell>
          <cell r="G144">
            <v>1261.07</v>
          </cell>
          <cell r="K144">
            <v>0</v>
          </cell>
        </row>
        <row r="145">
          <cell r="F145">
            <v>137.36000000000001</v>
          </cell>
          <cell r="G145">
            <v>2129.08</v>
          </cell>
          <cell r="K145">
            <v>0</v>
          </cell>
        </row>
        <row r="146">
          <cell r="G146">
            <v>0</v>
          </cell>
          <cell r="K146">
            <v>0</v>
          </cell>
        </row>
        <row r="147">
          <cell r="G147">
            <v>0</v>
          </cell>
          <cell r="K147">
            <v>0</v>
          </cell>
        </row>
        <row r="148">
          <cell r="G148">
            <v>0</v>
          </cell>
          <cell r="K148">
            <v>0</v>
          </cell>
        </row>
        <row r="149">
          <cell r="G149">
            <v>0</v>
          </cell>
          <cell r="K149">
            <v>0</v>
          </cell>
        </row>
        <row r="150">
          <cell r="G150">
            <v>0</v>
          </cell>
          <cell r="K150">
            <v>0</v>
          </cell>
        </row>
        <row r="151">
          <cell r="G151">
            <v>0</v>
          </cell>
          <cell r="K151">
            <v>0</v>
          </cell>
        </row>
        <row r="152">
          <cell r="F152">
            <v>39</v>
          </cell>
          <cell r="G152">
            <v>1008.54</v>
          </cell>
          <cell r="K152">
            <v>0</v>
          </cell>
        </row>
        <row r="153">
          <cell r="G153">
            <v>0</v>
          </cell>
          <cell r="K153">
            <v>0</v>
          </cell>
        </row>
        <row r="154">
          <cell r="G154">
            <v>0</v>
          </cell>
          <cell r="K154">
            <v>0</v>
          </cell>
        </row>
        <row r="155">
          <cell r="G155">
            <v>0</v>
          </cell>
          <cell r="K155">
            <v>0</v>
          </cell>
        </row>
        <row r="156">
          <cell r="G156">
            <v>0</v>
          </cell>
          <cell r="K156">
            <v>0</v>
          </cell>
        </row>
        <row r="157">
          <cell r="G157">
            <v>0</v>
          </cell>
          <cell r="K157">
            <v>0</v>
          </cell>
        </row>
        <row r="158">
          <cell r="G158">
            <v>0</v>
          </cell>
          <cell r="K158">
            <v>0</v>
          </cell>
        </row>
        <row r="159">
          <cell r="G159">
            <v>0</v>
          </cell>
          <cell r="K159">
            <v>0</v>
          </cell>
        </row>
        <row r="160">
          <cell r="G160">
            <v>0</v>
          </cell>
          <cell r="K160">
            <v>0</v>
          </cell>
        </row>
        <row r="161">
          <cell r="G161">
            <v>0</v>
          </cell>
          <cell r="K161">
            <v>0</v>
          </cell>
        </row>
        <row r="162">
          <cell r="G162">
            <v>0</v>
          </cell>
          <cell r="K162">
            <v>0</v>
          </cell>
        </row>
        <row r="163">
          <cell r="G163">
            <v>0</v>
          </cell>
          <cell r="K163">
            <v>0</v>
          </cell>
        </row>
        <row r="164">
          <cell r="G164">
            <v>0</v>
          </cell>
          <cell r="K164">
            <v>0</v>
          </cell>
        </row>
        <row r="165">
          <cell r="G165">
            <v>0</v>
          </cell>
          <cell r="K165">
            <v>0</v>
          </cell>
        </row>
        <row r="166">
          <cell r="G166">
            <v>0</v>
          </cell>
          <cell r="K166">
            <v>0</v>
          </cell>
        </row>
        <row r="167">
          <cell r="G167">
            <v>0</v>
          </cell>
          <cell r="K167">
            <v>0</v>
          </cell>
        </row>
        <row r="168">
          <cell r="G168">
            <v>0</v>
          </cell>
          <cell r="K168">
            <v>0</v>
          </cell>
        </row>
        <row r="169">
          <cell r="G169">
            <v>0</v>
          </cell>
          <cell r="K169">
            <v>0</v>
          </cell>
        </row>
        <row r="170">
          <cell r="G170">
            <v>0</v>
          </cell>
          <cell r="K170">
            <v>0</v>
          </cell>
        </row>
        <row r="171">
          <cell r="G171">
            <v>0</v>
          </cell>
          <cell r="K171">
            <v>0</v>
          </cell>
        </row>
        <row r="172">
          <cell r="G172">
            <v>0</v>
          </cell>
          <cell r="K172">
            <v>0</v>
          </cell>
        </row>
        <row r="173">
          <cell r="G173">
            <v>0</v>
          </cell>
          <cell r="K173">
            <v>0</v>
          </cell>
        </row>
        <row r="174">
          <cell r="G174">
            <v>0</v>
          </cell>
          <cell r="K174">
            <v>0</v>
          </cell>
        </row>
        <row r="175">
          <cell r="G175">
            <v>0</v>
          </cell>
          <cell r="K175">
            <v>0</v>
          </cell>
        </row>
        <row r="176">
          <cell r="G176">
            <v>0</v>
          </cell>
          <cell r="K176">
            <v>0</v>
          </cell>
        </row>
        <row r="177">
          <cell r="G177">
            <v>0</v>
          </cell>
          <cell r="K177">
            <v>0</v>
          </cell>
        </row>
        <row r="178">
          <cell r="G178">
            <v>0</v>
          </cell>
          <cell r="K178">
            <v>0</v>
          </cell>
        </row>
        <row r="179">
          <cell r="G179">
            <v>0</v>
          </cell>
          <cell r="K179">
            <v>0</v>
          </cell>
        </row>
        <row r="180">
          <cell r="G180">
            <v>0</v>
          </cell>
          <cell r="K180">
            <v>0</v>
          </cell>
        </row>
        <row r="181">
          <cell r="G181">
            <v>0</v>
          </cell>
          <cell r="K181">
            <v>0</v>
          </cell>
        </row>
        <row r="182">
          <cell r="G182">
            <v>0</v>
          </cell>
          <cell r="K182">
            <v>0</v>
          </cell>
        </row>
        <row r="183">
          <cell r="G183">
            <v>0</v>
          </cell>
          <cell r="K183">
            <v>0</v>
          </cell>
        </row>
        <row r="184">
          <cell r="G184">
            <v>0</v>
          </cell>
          <cell r="K184">
            <v>0</v>
          </cell>
        </row>
        <row r="185">
          <cell r="G185">
            <v>0</v>
          </cell>
          <cell r="K185">
            <v>0</v>
          </cell>
        </row>
        <row r="186">
          <cell r="G186">
            <v>0</v>
          </cell>
          <cell r="K186">
            <v>0</v>
          </cell>
        </row>
        <row r="187">
          <cell r="G187">
            <v>0</v>
          </cell>
          <cell r="K187">
            <v>0</v>
          </cell>
        </row>
        <row r="188">
          <cell r="F188">
            <v>3.1</v>
          </cell>
          <cell r="G188">
            <v>375.47</v>
          </cell>
          <cell r="K188">
            <v>0</v>
          </cell>
        </row>
        <row r="189">
          <cell r="F189">
            <v>62.83</v>
          </cell>
          <cell r="G189">
            <v>9825.98</v>
          </cell>
          <cell r="K189">
            <v>0</v>
          </cell>
        </row>
        <row r="190">
          <cell r="G190">
            <v>0</v>
          </cell>
          <cell r="K190">
            <v>0</v>
          </cell>
        </row>
        <row r="191">
          <cell r="F191">
            <v>31.97</v>
          </cell>
          <cell r="G191">
            <v>438.63</v>
          </cell>
          <cell r="K191">
            <v>0</v>
          </cell>
        </row>
        <row r="192">
          <cell r="G192">
            <v>0</v>
          </cell>
          <cell r="K192">
            <v>0</v>
          </cell>
        </row>
        <row r="193">
          <cell r="G193">
            <v>0</v>
          </cell>
          <cell r="K193">
            <v>0</v>
          </cell>
        </row>
        <row r="194">
          <cell r="G194">
            <v>0</v>
          </cell>
          <cell r="K194">
            <v>0</v>
          </cell>
        </row>
        <row r="195">
          <cell r="G195">
            <v>0</v>
          </cell>
          <cell r="K195">
            <v>0</v>
          </cell>
        </row>
        <row r="196">
          <cell r="F196">
            <v>19</v>
          </cell>
          <cell r="G196">
            <v>462.46</v>
          </cell>
          <cell r="K196">
            <v>0</v>
          </cell>
        </row>
        <row r="197">
          <cell r="F197">
            <v>764</v>
          </cell>
          <cell r="G197">
            <v>21689.96</v>
          </cell>
          <cell r="K197">
            <v>0</v>
          </cell>
        </row>
        <row r="198">
          <cell r="F198">
            <v>410.5</v>
          </cell>
          <cell r="G198">
            <v>14995.57</v>
          </cell>
          <cell r="K198">
            <v>0</v>
          </cell>
        </row>
        <row r="199">
          <cell r="G199">
            <v>0</v>
          </cell>
          <cell r="K199">
            <v>0</v>
          </cell>
        </row>
        <row r="200">
          <cell r="G200">
            <v>0</v>
          </cell>
          <cell r="K200">
            <v>0</v>
          </cell>
        </row>
        <row r="201">
          <cell r="G201">
            <v>0</v>
          </cell>
          <cell r="K201">
            <v>0</v>
          </cell>
        </row>
        <row r="202">
          <cell r="G202">
            <v>0</v>
          </cell>
          <cell r="K202">
            <v>0</v>
          </cell>
        </row>
        <row r="203">
          <cell r="G203">
            <v>0</v>
          </cell>
          <cell r="K203">
            <v>0</v>
          </cell>
        </row>
        <row r="204">
          <cell r="G204">
            <v>0</v>
          </cell>
          <cell r="K204">
            <v>0</v>
          </cell>
        </row>
        <row r="205">
          <cell r="G205">
            <v>0</v>
          </cell>
          <cell r="K205">
            <v>0</v>
          </cell>
        </row>
        <row r="206">
          <cell r="G206">
            <v>0</v>
          </cell>
          <cell r="K206">
            <v>0</v>
          </cell>
        </row>
        <row r="207">
          <cell r="G207">
            <v>0</v>
          </cell>
          <cell r="K207">
            <v>0</v>
          </cell>
        </row>
        <row r="208">
          <cell r="G208">
            <v>0</v>
          </cell>
          <cell r="K208">
            <v>0</v>
          </cell>
        </row>
        <row r="209">
          <cell r="G209">
            <v>0</v>
          </cell>
          <cell r="K209">
            <v>0</v>
          </cell>
        </row>
        <row r="210">
          <cell r="G210">
            <v>0</v>
          </cell>
          <cell r="K210">
            <v>0</v>
          </cell>
        </row>
        <row r="211">
          <cell r="G211">
            <v>0</v>
          </cell>
          <cell r="K211">
            <v>0</v>
          </cell>
        </row>
        <row r="212">
          <cell r="G212">
            <v>0</v>
          </cell>
          <cell r="K212">
            <v>0</v>
          </cell>
        </row>
        <row r="213">
          <cell r="G213">
            <v>0</v>
          </cell>
          <cell r="K213">
            <v>0</v>
          </cell>
        </row>
        <row r="214">
          <cell r="G214">
            <v>0</v>
          </cell>
          <cell r="K214">
            <v>0</v>
          </cell>
        </row>
        <row r="215">
          <cell r="G215">
            <v>0</v>
          </cell>
          <cell r="K215">
            <v>0</v>
          </cell>
        </row>
        <row r="216">
          <cell r="G216">
            <v>0</v>
          </cell>
          <cell r="K216">
            <v>0</v>
          </cell>
        </row>
        <row r="217">
          <cell r="G217">
            <v>0</v>
          </cell>
          <cell r="K217">
            <v>0</v>
          </cell>
        </row>
        <row r="218">
          <cell r="G218">
            <v>0</v>
          </cell>
          <cell r="K218">
            <v>0</v>
          </cell>
        </row>
        <row r="219">
          <cell r="G219">
            <v>0</v>
          </cell>
          <cell r="K219">
            <v>0</v>
          </cell>
        </row>
        <row r="220">
          <cell r="G220">
            <v>0</v>
          </cell>
          <cell r="K220">
            <v>0</v>
          </cell>
        </row>
        <row r="221">
          <cell r="G221">
            <v>0</v>
          </cell>
          <cell r="K221">
            <v>0</v>
          </cell>
        </row>
        <row r="222">
          <cell r="G222">
            <v>0</v>
          </cell>
          <cell r="K222">
            <v>0</v>
          </cell>
        </row>
        <row r="223">
          <cell r="G223">
            <v>0</v>
          </cell>
          <cell r="K223">
            <v>0</v>
          </cell>
        </row>
        <row r="224">
          <cell r="F224">
            <v>30</v>
          </cell>
          <cell r="G224">
            <v>1728.6</v>
          </cell>
          <cell r="K224">
            <v>0</v>
          </cell>
        </row>
        <row r="225">
          <cell r="G225">
            <v>0</v>
          </cell>
          <cell r="K225">
            <v>0</v>
          </cell>
        </row>
        <row r="226">
          <cell r="G226">
            <v>0</v>
          </cell>
          <cell r="K226">
            <v>0</v>
          </cell>
        </row>
        <row r="227">
          <cell r="G227">
            <v>0</v>
          </cell>
          <cell r="K227">
            <v>0</v>
          </cell>
        </row>
        <row r="228">
          <cell r="G228">
            <v>0</v>
          </cell>
          <cell r="K228">
            <v>0</v>
          </cell>
        </row>
        <row r="229">
          <cell r="G229">
            <v>0</v>
          </cell>
          <cell r="K229">
            <v>0</v>
          </cell>
        </row>
        <row r="230">
          <cell r="G230">
            <v>0</v>
          </cell>
          <cell r="K230">
            <v>0</v>
          </cell>
        </row>
        <row r="231">
          <cell r="G231">
            <v>0</v>
          </cell>
          <cell r="K231">
            <v>0</v>
          </cell>
        </row>
        <row r="232">
          <cell r="G232">
            <v>0</v>
          </cell>
          <cell r="K232">
            <v>0</v>
          </cell>
        </row>
        <row r="233">
          <cell r="G233">
            <v>0</v>
          </cell>
          <cell r="K233">
            <v>0</v>
          </cell>
        </row>
        <row r="234">
          <cell r="G234">
            <v>0</v>
          </cell>
          <cell r="K234">
            <v>0</v>
          </cell>
        </row>
        <row r="235">
          <cell r="G235">
            <v>0</v>
          </cell>
          <cell r="K235">
            <v>0</v>
          </cell>
        </row>
        <row r="236">
          <cell r="G236">
            <v>0</v>
          </cell>
          <cell r="K236">
            <v>0</v>
          </cell>
        </row>
        <row r="237">
          <cell r="G237">
            <v>0</v>
          </cell>
          <cell r="K237">
            <v>0</v>
          </cell>
        </row>
        <row r="238">
          <cell r="G238">
            <v>0</v>
          </cell>
          <cell r="K238">
            <v>0</v>
          </cell>
        </row>
        <row r="239">
          <cell r="G239">
            <v>0</v>
          </cell>
          <cell r="K239">
            <v>0</v>
          </cell>
        </row>
        <row r="240">
          <cell r="G240">
            <v>0</v>
          </cell>
          <cell r="K240">
            <v>0</v>
          </cell>
        </row>
        <row r="241">
          <cell r="G241">
            <v>0</v>
          </cell>
          <cell r="K241">
            <v>0</v>
          </cell>
        </row>
        <row r="242">
          <cell r="G242">
            <v>0</v>
          </cell>
          <cell r="K242">
            <v>0</v>
          </cell>
        </row>
        <row r="243">
          <cell r="G243">
            <v>0</v>
          </cell>
          <cell r="K243">
            <v>0</v>
          </cell>
        </row>
        <row r="244">
          <cell r="G244">
            <v>0</v>
          </cell>
          <cell r="K244">
            <v>0</v>
          </cell>
        </row>
        <row r="245">
          <cell r="G245">
            <v>0</v>
          </cell>
          <cell r="K245">
            <v>0</v>
          </cell>
        </row>
        <row r="246">
          <cell r="G246">
            <v>0</v>
          </cell>
          <cell r="K246">
            <v>0</v>
          </cell>
        </row>
        <row r="247">
          <cell r="G247">
            <v>0</v>
          </cell>
          <cell r="K247">
            <v>0</v>
          </cell>
        </row>
        <row r="248">
          <cell r="G248">
            <v>0</v>
          </cell>
          <cell r="K248">
            <v>0</v>
          </cell>
        </row>
        <row r="249">
          <cell r="G249">
            <v>0</v>
          </cell>
          <cell r="K249">
            <v>0</v>
          </cell>
        </row>
        <row r="250">
          <cell r="G250">
            <v>0</v>
          </cell>
          <cell r="K250">
            <v>0</v>
          </cell>
        </row>
        <row r="251">
          <cell r="G251">
            <v>0</v>
          </cell>
          <cell r="K251">
            <v>0</v>
          </cell>
        </row>
        <row r="252">
          <cell r="G252">
            <v>0</v>
          </cell>
          <cell r="K252">
            <v>0</v>
          </cell>
        </row>
        <row r="253">
          <cell r="G253">
            <v>0</v>
          </cell>
          <cell r="K253">
            <v>0</v>
          </cell>
        </row>
        <row r="254">
          <cell r="G254">
            <v>0</v>
          </cell>
          <cell r="K254">
            <v>0</v>
          </cell>
        </row>
        <row r="255">
          <cell r="G255">
            <v>0</v>
          </cell>
          <cell r="K255">
            <v>0</v>
          </cell>
        </row>
        <row r="256">
          <cell r="G256">
            <v>0</v>
          </cell>
          <cell r="K256">
            <v>0</v>
          </cell>
        </row>
        <row r="257">
          <cell r="G257">
            <v>0</v>
          </cell>
          <cell r="K257">
            <v>0</v>
          </cell>
        </row>
        <row r="258">
          <cell r="G258">
            <v>0</v>
          </cell>
          <cell r="K258">
            <v>0</v>
          </cell>
        </row>
        <row r="259">
          <cell r="G259">
            <v>0</v>
          </cell>
          <cell r="K259">
            <v>0</v>
          </cell>
        </row>
        <row r="260">
          <cell r="G260">
            <v>0</v>
          </cell>
          <cell r="K260">
            <v>0</v>
          </cell>
        </row>
        <row r="261">
          <cell r="G261">
            <v>0</v>
          </cell>
          <cell r="K261">
            <v>0</v>
          </cell>
        </row>
        <row r="262">
          <cell r="G262">
            <v>0</v>
          </cell>
          <cell r="K262">
            <v>0</v>
          </cell>
        </row>
        <row r="263">
          <cell r="G263">
            <v>0</v>
          </cell>
          <cell r="K263">
            <v>0</v>
          </cell>
        </row>
        <row r="264">
          <cell r="G264">
            <v>0</v>
          </cell>
          <cell r="K264">
            <v>0</v>
          </cell>
        </row>
        <row r="265">
          <cell r="G265">
            <v>0</v>
          </cell>
          <cell r="K265">
            <v>0</v>
          </cell>
        </row>
        <row r="266">
          <cell r="G266">
            <v>0</v>
          </cell>
          <cell r="K266">
            <v>0</v>
          </cell>
        </row>
        <row r="267">
          <cell r="G267">
            <v>0</v>
          </cell>
          <cell r="K267">
            <v>0</v>
          </cell>
        </row>
        <row r="268">
          <cell r="G268">
            <v>0</v>
          </cell>
          <cell r="K268">
            <v>0</v>
          </cell>
        </row>
        <row r="269">
          <cell r="G269">
            <v>0</v>
          </cell>
          <cell r="K269">
            <v>0</v>
          </cell>
        </row>
        <row r="270">
          <cell r="G270">
            <v>0</v>
          </cell>
          <cell r="K270">
            <v>0</v>
          </cell>
        </row>
        <row r="271">
          <cell r="G271">
            <v>0</v>
          </cell>
          <cell r="K271">
            <v>0</v>
          </cell>
        </row>
        <row r="272">
          <cell r="G272">
            <v>0</v>
          </cell>
          <cell r="K272">
            <v>0</v>
          </cell>
        </row>
        <row r="273">
          <cell r="G273">
            <v>0</v>
          </cell>
          <cell r="K273">
            <v>0</v>
          </cell>
        </row>
        <row r="274">
          <cell r="G274">
            <v>0</v>
          </cell>
          <cell r="K274">
            <v>0</v>
          </cell>
        </row>
        <row r="275">
          <cell r="G275">
            <v>0</v>
          </cell>
          <cell r="K275">
            <v>0</v>
          </cell>
        </row>
        <row r="276">
          <cell r="G276">
            <v>0</v>
          </cell>
          <cell r="K276">
            <v>0</v>
          </cell>
        </row>
        <row r="277">
          <cell r="G277">
            <v>0</v>
          </cell>
          <cell r="K277">
            <v>0</v>
          </cell>
        </row>
        <row r="278">
          <cell r="G278">
            <v>0</v>
          </cell>
          <cell r="K278">
            <v>0</v>
          </cell>
        </row>
        <row r="279">
          <cell r="G279">
            <v>0</v>
          </cell>
          <cell r="K279">
            <v>0</v>
          </cell>
        </row>
        <row r="280">
          <cell r="G280">
            <v>0</v>
          </cell>
          <cell r="K280">
            <v>0</v>
          </cell>
        </row>
        <row r="281">
          <cell r="G281">
            <v>0</v>
          </cell>
          <cell r="K281">
            <v>0</v>
          </cell>
        </row>
        <row r="282">
          <cell r="G282">
            <v>0</v>
          </cell>
          <cell r="K282">
            <v>0</v>
          </cell>
        </row>
        <row r="283">
          <cell r="G283">
            <v>0</v>
          </cell>
          <cell r="K283">
            <v>0</v>
          </cell>
        </row>
        <row r="284">
          <cell r="G284">
            <v>0</v>
          </cell>
          <cell r="K284">
            <v>0</v>
          </cell>
        </row>
        <row r="285">
          <cell r="G285">
            <v>0</v>
          </cell>
          <cell r="K285">
            <v>0</v>
          </cell>
        </row>
        <row r="286">
          <cell r="G286">
            <v>0</v>
          </cell>
          <cell r="K286">
            <v>0</v>
          </cell>
        </row>
        <row r="287">
          <cell r="G287">
            <v>0</v>
          </cell>
          <cell r="K287">
            <v>0</v>
          </cell>
        </row>
        <row r="288">
          <cell r="G288">
            <v>0</v>
          </cell>
          <cell r="K288">
            <v>0</v>
          </cell>
        </row>
        <row r="289">
          <cell r="G289">
            <v>0</v>
          </cell>
          <cell r="K289">
            <v>0</v>
          </cell>
        </row>
        <row r="290">
          <cell r="G290">
            <v>0</v>
          </cell>
          <cell r="K290">
            <v>0</v>
          </cell>
        </row>
        <row r="291">
          <cell r="G291">
            <v>0</v>
          </cell>
          <cell r="K291">
            <v>0</v>
          </cell>
        </row>
        <row r="292">
          <cell r="G292">
            <v>0</v>
          </cell>
          <cell r="K292">
            <v>0</v>
          </cell>
        </row>
        <row r="293">
          <cell r="G293">
            <v>0</v>
          </cell>
          <cell r="K293">
            <v>0</v>
          </cell>
        </row>
        <row r="294">
          <cell r="G294">
            <v>0</v>
          </cell>
          <cell r="K294">
            <v>0</v>
          </cell>
        </row>
        <row r="295">
          <cell r="G295">
            <v>0</v>
          </cell>
          <cell r="K295">
            <v>0</v>
          </cell>
        </row>
        <row r="296">
          <cell r="G296">
            <v>0</v>
          </cell>
          <cell r="K296">
            <v>0</v>
          </cell>
        </row>
        <row r="297">
          <cell r="G297">
            <v>0</v>
          </cell>
          <cell r="K297">
            <v>0</v>
          </cell>
        </row>
        <row r="298">
          <cell r="F298">
            <v>12</v>
          </cell>
          <cell r="G298">
            <v>280.8</v>
          </cell>
          <cell r="K298">
            <v>0</v>
          </cell>
        </row>
        <row r="299">
          <cell r="G299">
            <v>0</v>
          </cell>
          <cell r="K299">
            <v>0</v>
          </cell>
        </row>
        <row r="300">
          <cell r="F300">
            <v>100</v>
          </cell>
          <cell r="G300">
            <v>585</v>
          </cell>
          <cell r="K300">
            <v>0</v>
          </cell>
        </row>
        <row r="301">
          <cell r="G301">
            <v>0</v>
          </cell>
          <cell r="K301">
            <v>0</v>
          </cell>
        </row>
        <row r="302">
          <cell r="G302">
            <v>0</v>
          </cell>
          <cell r="K302">
            <v>0</v>
          </cell>
        </row>
        <row r="303">
          <cell r="G303">
            <v>0</v>
          </cell>
          <cell r="K303">
            <v>0</v>
          </cell>
        </row>
        <row r="304">
          <cell r="G304">
            <v>0</v>
          </cell>
          <cell r="K304">
            <v>0</v>
          </cell>
        </row>
        <row r="305">
          <cell r="G305">
            <v>0</v>
          </cell>
          <cell r="K305">
            <v>0</v>
          </cell>
        </row>
        <row r="306">
          <cell r="G306">
            <v>0</v>
          </cell>
          <cell r="K306">
            <v>0</v>
          </cell>
        </row>
        <row r="307">
          <cell r="G307">
            <v>0</v>
          </cell>
          <cell r="K307">
            <v>0</v>
          </cell>
        </row>
        <row r="308">
          <cell r="G308">
            <v>0</v>
          </cell>
          <cell r="K308">
            <v>0</v>
          </cell>
        </row>
        <row r="309">
          <cell r="G309">
            <v>0</v>
          </cell>
          <cell r="K309">
            <v>0</v>
          </cell>
        </row>
        <row r="310">
          <cell r="G310">
            <v>0</v>
          </cell>
          <cell r="K310">
            <v>0</v>
          </cell>
        </row>
        <row r="311">
          <cell r="G311">
            <v>0</v>
          </cell>
          <cell r="K311">
            <v>0</v>
          </cell>
        </row>
        <row r="312">
          <cell r="G312">
            <v>0</v>
          </cell>
          <cell r="K312">
            <v>0</v>
          </cell>
        </row>
        <row r="313">
          <cell r="G313">
            <v>0</v>
          </cell>
          <cell r="K313">
            <v>0</v>
          </cell>
        </row>
        <row r="314">
          <cell r="G314">
            <v>0</v>
          </cell>
          <cell r="K314">
            <v>0</v>
          </cell>
        </row>
        <row r="315">
          <cell r="G315">
            <v>0</v>
          </cell>
          <cell r="K315">
            <v>0</v>
          </cell>
        </row>
        <row r="316">
          <cell r="G316">
            <v>0</v>
          </cell>
          <cell r="K316">
            <v>0</v>
          </cell>
        </row>
        <row r="317">
          <cell r="G317">
            <v>0</v>
          </cell>
          <cell r="K317">
            <v>0</v>
          </cell>
        </row>
        <row r="318">
          <cell r="G318">
            <v>0</v>
          </cell>
          <cell r="K318">
            <v>0</v>
          </cell>
        </row>
        <row r="319">
          <cell r="G319">
            <v>0</v>
          </cell>
          <cell r="K319">
            <v>0</v>
          </cell>
        </row>
        <row r="320">
          <cell r="G320">
            <v>0</v>
          </cell>
          <cell r="K320">
            <v>0</v>
          </cell>
        </row>
        <row r="321">
          <cell r="G321">
            <v>0</v>
          </cell>
          <cell r="K321">
            <v>0</v>
          </cell>
        </row>
        <row r="322">
          <cell r="G322">
            <v>0</v>
          </cell>
          <cell r="K322">
            <v>0</v>
          </cell>
        </row>
        <row r="323">
          <cell r="G323">
            <v>0</v>
          </cell>
          <cell r="K323">
            <v>0</v>
          </cell>
        </row>
        <row r="324">
          <cell r="G324">
            <v>0</v>
          </cell>
          <cell r="K324">
            <v>0</v>
          </cell>
        </row>
        <row r="325">
          <cell r="G325">
            <v>0</v>
          </cell>
          <cell r="K325">
            <v>0</v>
          </cell>
        </row>
        <row r="326">
          <cell r="G326">
            <v>0</v>
          </cell>
          <cell r="K326">
            <v>0</v>
          </cell>
        </row>
        <row r="327">
          <cell r="G327">
            <v>0</v>
          </cell>
          <cell r="K327">
            <v>0</v>
          </cell>
        </row>
        <row r="328">
          <cell r="G328">
            <v>0</v>
          </cell>
          <cell r="K328">
            <v>0</v>
          </cell>
        </row>
        <row r="329">
          <cell r="G329">
            <v>0</v>
          </cell>
          <cell r="K329">
            <v>0</v>
          </cell>
        </row>
        <row r="330">
          <cell r="G330">
            <v>0</v>
          </cell>
          <cell r="K330">
            <v>0</v>
          </cell>
        </row>
        <row r="331">
          <cell r="G331">
            <v>0</v>
          </cell>
          <cell r="K331">
            <v>0</v>
          </cell>
        </row>
        <row r="332">
          <cell r="G332">
            <v>0</v>
          </cell>
          <cell r="K332">
            <v>0</v>
          </cell>
        </row>
        <row r="333">
          <cell r="G333">
            <v>0</v>
          </cell>
          <cell r="K333">
            <v>0</v>
          </cell>
        </row>
        <row r="334">
          <cell r="G334">
            <v>0</v>
          </cell>
          <cell r="K334">
            <v>0</v>
          </cell>
        </row>
        <row r="335">
          <cell r="G335">
            <v>0</v>
          </cell>
          <cell r="K335">
            <v>0</v>
          </cell>
        </row>
        <row r="336">
          <cell r="G336">
            <v>0</v>
          </cell>
          <cell r="K336">
            <v>0</v>
          </cell>
        </row>
        <row r="337">
          <cell r="G337">
            <v>0</v>
          </cell>
          <cell r="K337">
            <v>0</v>
          </cell>
        </row>
        <row r="338">
          <cell r="G338">
            <v>0</v>
          </cell>
          <cell r="K338">
            <v>0</v>
          </cell>
        </row>
        <row r="339">
          <cell r="G339">
            <v>0</v>
          </cell>
          <cell r="K339">
            <v>0</v>
          </cell>
        </row>
        <row r="340">
          <cell r="G340">
            <v>0</v>
          </cell>
          <cell r="K340">
            <v>0</v>
          </cell>
        </row>
        <row r="341">
          <cell r="G341">
            <v>0</v>
          </cell>
          <cell r="K341">
            <v>0</v>
          </cell>
        </row>
        <row r="342">
          <cell r="G342">
            <v>0</v>
          </cell>
          <cell r="K342">
            <v>0</v>
          </cell>
        </row>
        <row r="343">
          <cell r="F343">
            <v>24.84</v>
          </cell>
          <cell r="G343">
            <v>523.13</v>
          </cell>
          <cell r="K343">
            <v>0</v>
          </cell>
        </row>
        <row r="344">
          <cell r="G344">
            <v>0</v>
          </cell>
          <cell r="K344">
            <v>0</v>
          </cell>
        </row>
        <row r="345">
          <cell r="G345">
            <v>0</v>
          </cell>
          <cell r="K345">
            <v>0</v>
          </cell>
        </row>
        <row r="346">
          <cell r="G346">
            <v>0</v>
          </cell>
          <cell r="K346">
            <v>0</v>
          </cell>
        </row>
        <row r="347">
          <cell r="G347">
            <v>0</v>
          </cell>
          <cell r="K347">
            <v>0</v>
          </cell>
        </row>
        <row r="348">
          <cell r="G348">
            <v>0</v>
          </cell>
          <cell r="K348">
            <v>0</v>
          </cell>
        </row>
        <row r="349">
          <cell r="G349">
            <v>0</v>
          </cell>
          <cell r="K349">
            <v>0</v>
          </cell>
        </row>
        <row r="350">
          <cell r="G350">
            <v>0</v>
          </cell>
          <cell r="K350">
            <v>0</v>
          </cell>
        </row>
        <row r="351">
          <cell r="G351">
            <v>0</v>
          </cell>
          <cell r="K351">
            <v>0</v>
          </cell>
        </row>
        <row r="352">
          <cell r="G352">
            <v>0</v>
          </cell>
          <cell r="K352">
            <v>0</v>
          </cell>
        </row>
        <row r="353">
          <cell r="G353">
            <v>0</v>
          </cell>
          <cell r="K353">
            <v>0</v>
          </cell>
        </row>
        <row r="354">
          <cell r="G354">
            <v>0</v>
          </cell>
          <cell r="K354">
            <v>0</v>
          </cell>
        </row>
        <row r="355">
          <cell r="G355">
            <v>0</v>
          </cell>
          <cell r="K355">
            <v>0</v>
          </cell>
        </row>
        <row r="356">
          <cell r="G356">
            <v>0</v>
          </cell>
          <cell r="K356">
            <v>0</v>
          </cell>
        </row>
        <row r="357">
          <cell r="G357">
            <v>0</v>
          </cell>
          <cell r="K357">
            <v>0</v>
          </cell>
        </row>
        <row r="358">
          <cell r="G358">
            <v>0</v>
          </cell>
          <cell r="K358">
            <v>0</v>
          </cell>
        </row>
        <row r="359">
          <cell r="G359">
            <v>0</v>
          </cell>
          <cell r="K359">
            <v>0</v>
          </cell>
        </row>
        <row r="360">
          <cell r="F360">
            <v>250</v>
          </cell>
          <cell r="G360">
            <v>13455</v>
          </cell>
          <cell r="K360">
            <v>0</v>
          </cell>
        </row>
        <row r="361">
          <cell r="G361">
            <v>0</v>
          </cell>
          <cell r="K361">
            <v>0</v>
          </cell>
        </row>
        <row r="362">
          <cell r="G362">
            <v>0</v>
          </cell>
          <cell r="K362">
            <v>0</v>
          </cell>
        </row>
        <row r="363">
          <cell r="F363">
            <v>125</v>
          </cell>
          <cell r="G363">
            <v>18815</v>
          </cell>
          <cell r="K363">
            <v>0</v>
          </cell>
        </row>
        <row r="364">
          <cell r="G364">
            <v>0</v>
          </cell>
          <cell r="K364">
            <v>0</v>
          </cell>
        </row>
        <row r="365">
          <cell r="G365">
            <v>0</v>
          </cell>
          <cell r="K365">
            <v>0</v>
          </cell>
        </row>
        <row r="366">
          <cell r="G366">
            <v>0</v>
          </cell>
          <cell r="K366">
            <v>0</v>
          </cell>
        </row>
        <row r="367">
          <cell r="G367">
            <v>0</v>
          </cell>
          <cell r="K367">
            <v>0</v>
          </cell>
        </row>
        <row r="368">
          <cell r="G368">
            <v>0</v>
          </cell>
          <cell r="K368">
            <v>0</v>
          </cell>
        </row>
        <row r="369">
          <cell r="G369">
            <v>0</v>
          </cell>
          <cell r="K369">
            <v>0</v>
          </cell>
        </row>
        <row r="370">
          <cell r="G370">
            <v>0</v>
          </cell>
          <cell r="K370">
            <v>0</v>
          </cell>
        </row>
        <row r="371">
          <cell r="G371">
            <v>0</v>
          </cell>
          <cell r="K371">
            <v>0</v>
          </cell>
        </row>
        <row r="372">
          <cell r="G372">
            <v>0</v>
          </cell>
          <cell r="K372">
            <v>0</v>
          </cell>
        </row>
        <row r="373">
          <cell r="G373">
            <v>0</v>
          </cell>
          <cell r="K373">
            <v>0</v>
          </cell>
        </row>
        <row r="374">
          <cell r="G374">
            <v>0</v>
          </cell>
          <cell r="K374">
            <v>0</v>
          </cell>
        </row>
        <row r="375">
          <cell r="G375">
            <v>0</v>
          </cell>
          <cell r="K375">
            <v>0</v>
          </cell>
        </row>
        <row r="376">
          <cell r="G376">
            <v>0</v>
          </cell>
          <cell r="K376">
            <v>0</v>
          </cell>
        </row>
        <row r="377">
          <cell r="G377">
            <v>0</v>
          </cell>
          <cell r="K377">
            <v>0</v>
          </cell>
        </row>
        <row r="378">
          <cell r="G378">
            <v>0</v>
          </cell>
          <cell r="K378">
            <v>0</v>
          </cell>
        </row>
        <row r="379">
          <cell r="G379">
            <v>0</v>
          </cell>
          <cell r="K379">
            <v>0</v>
          </cell>
        </row>
        <row r="380">
          <cell r="G380">
            <v>0</v>
          </cell>
          <cell r="K380">
            <v>0</v>
          </cell>
        </row>
        <row r="381">
          <cell r="G381">
            <v>0</v>
          </cell>
          <cell r="K381">
            <v>0</v>
          </cell>
        </row>
        <row r="382">
          <cell r="G382">
            <v>0</v>
          </cell>
          <cell r="K382">
            <v>0</v>
          </cell>
        </row>
        <row r="383">
          <cell r="G383">
            <v>0</v>
          </cell>
          <cell r="K383">
            <v>0</v>
          </cell>
        </row>
        <row r="384">
          <cell r="G384">
            <v>0</v>
          </cell>
          <cell r="K384">
            <v>0</v>
          </cell>
        </row>
        <row r="385">
          <cell r="G385">
            <v>0</v>
          </cell>
          <cell r="K385">
            <v>0</v>
          </cell>
        </row>
        <row r="386">
          <cell r="F386">
            <v>4893.83</v>
          </cell>
          <cell r="G386">
            <v>24224.46</v>
          </cell>
          <cell r="J386">
            <v>439.3</v>
          </cell>
          <cell r="K386">
            <v>2174.54</v>
          </cell>
        </row>
        <row r="387">
          <cell r="G387">
            <v>0</v>
          </cell>
          <cell r="K387">
            <v>0</v>
          </cell>
        </row>
        <row r="388">
          <cell r="G388">
            <v>0</v>
          </cell>
          <cell r="K388">
            <v>0</v>
          </cell>
        </row>
        <row r="389">
          <cell r="G389">
            <v>0</v>
          </cell>
          <cell r="K389">
            <v>0</v>
          </cell>
        </row>
        <row r="390">
          <cell r="G390">
            <v>0</v>
          </cell>
          <cell r="K390">
            <v>0</v>
          </cell>
        </row>
        <row r="391">
          <cell r="G391">
            <v>0</v>
          </cell>
          <cell r="K391">
            <v>0</v>
          </cell>
        </row>
        <row r="392">
          <cell r="G392">
            <v>0</v>
          </cell>
          <cell r="K392">
            <v>0</v>
          </cell>
        </row>
        <row r="393">
          <cell r="G393">
            <v>0</v>
          </cell>
          <cell r="K393">
            <v>0</v>
          </cell>
        </row>
        <row r="398">
          <cell r="F398" t="str">
            <v>63ª  Medição Provisória</v>
          </cell>
          <cell r="J398" t="str">
            <v>63ª  Medição Provisória</v>
          </cell>
        </row>
        <row r="399">
          <cell r="F399" t="str">
            <v>01.09.02 à 31.09.02</v>
          </cell>
          <cell r="J399" t="str">
            <v>01.09.02 à 31.09.02</v>
          </cell>
        </row>
        <row r="400">
          <cell r="F400" t="str">
            <v>01 - SP 070</v>
          </cell>
          <cell r="J400" t="str">
            <v>03 - SP 179</v>
          </cell>
        </row>
        <row r="402">
          <cell r="F402" t="str">
            <v xml:space="preserve"> Valor por Classe (R$)</v>
          </cell>
          <cell r="J402" t="str">
            <v xml:space="preserve"> Valor por Classe (R$)</v>
          </cell>
        </row>
        <row r="403">
          <cell r="F403" t="str">
            <v>Io</v>
          </cell>
          <cell r="G403" t="str">
            <v>Reajustado</v>
          </cell>
          <cell r="J403" t="str">
            <v>Io</v>
          </cell>
          <cell r="K403" t="str">
            <v>Reajustado</v>
          </cell>
        </row>
        <row r="404">
          <cell r="F404">
            <v>45354.98</v>
          </cell>
          <cell r="G404">
            <v>62666.98</v>
          </cell>
          <cell r="J404">
            <v>1050.72</v>
          </cell>
          <cell r="K404">
            <v>1451.78</v>
          </cell>
        </row>
        <row r="405">
          <cell r="F405">
            <v>26894.67</v>
          </cell>
          <cell r="G405">
            <v>38938.1</v>
          </cell>
          <cell r="J405">
            <v>414.91</v>
          </cell>
          <cell r="K405">
            <v>600.71</v>
          </cell>
        </row>
        <row r="406">
          <cell r="F406">
            <v>7003.61</v>
          </cell>
          <cell r="G406">
            <v>10139.83</v>
          </cell>
          <cell r="J406">
            <v>0</v>
          </cell>
          <cell r="K406">
            <v>0</v>
          </cell>
        </row>
        <row r="407">
          <cell r="F407">
            <v>61074.66</v>
          </cell>
          <cell r="G407">
            <v>107961.68</v>
          </cell>
          <cell r="J407">
            <v>0</v>
          </cell>
          <cell r="K407">
            <v>0</v>
          </cell>
        </row>
        <row r="408">
          <cell r="F408">
            <v>1473.72</v>
          </cell>
          <cell r="G408">
            <v>2556.9</v>
          </cell>
          <cell r="J408">
            <v>0</v>
          </cell>
          <cell r="K408">
            <v>0</v>
          </cell>
        </row>
        <row r="409">
          <cell r="F409">
            <v>50925.69</v>
          </cell>
          <cell r="G409">
            <v>69966.81</v>
          </cell>
          <cell r="J409">
            <v>0</v>
          </cell>
          <cell r="K409">
            <v>0</v>
          </cell>
        </row>
        <row r="410">
          <cell r="F410">
            <v>0</v>
          </cell>
          <cell r="G410">
            <v>0</v>
          </cell>
          <cell r="J410">
            <v>0</v>
          </cell>
          <cell r="K410">
            <v>0</v>
          </cell>
        </row>
        <row r="411">
          <cell r="F411">
            <v>0</v>
          </cell>
          <cell r="G411">
            <v>0</v>
          </cell>
          <cell r="J411">
            <v>0</v>
          </cell>
          <cell r="K411">
            <v>0</v>
          </cell>
        </row>
        <row r="412">
          <cell r="F412">
            <v>0</v>
          </cell>
          <cell r="G412">
            <v>0</v>
          </cell>
          <cell r="J412">
            <v>0</v>
          </cell>
          <cell r="K412">
            <v>0</v>
          </cell>
        </row>
        <row r="413">
          <cell r="F413">
            <v>0</v>
          </cell>
          <cell r="G413">
            <v>0</v>
          </cell>
          <cell r="J413">
            <v>0</v>
          </cell>
          <cell r="K413">
            <v>0</v>
          </cell>
        </row>
        <row r="414">
          <cell r="F414">
            <v>33658.93</v>
          </cell>
          <cell r="G414">
            <v>53063.3</v>
          </cell>
          <cell r="J414">
            <v>0</v>
          </cell>
          <cell r="K414">
            <v>0</v>
          </cell>
        </row>
        <row r="415">
          <cell r="F415">
            <v>24224.46</v>
          </cell>
          <cell r="G415">
            <v>33672</v>
          </cell>
          <cell r="J415">
            <v>2174.54</v>
          </cell>
          <cell r="K415">
            <v>3022.61</v>
          </cell>
        </row>
        <row r="416">
          <cell r="F416">
            <v>1728.6</v>
          </cell>
          <cell r="G416">
            <v>2388.41</v>
          </cell>
          <cell r="J416">
            <v>0</v>
          </cell>
          <cell r="K416">
            <v>0</v>
          </cell>
        </row>
        <row r="417">
          <cell r="F417">
            <v>252339.32</v>
          </cell>
          <cell r="G417">
            <v>381354.01</v>
          </cell>
          <cell r="J417">
            <v>3640.17</v>
          </cell>
          <cell r="K417">
            <v>5075.1000000000004</v>
          </cell>
        </row>
        <row r="423">
          <cell r="F423" t="str">
            <v>63ª  Medição Provisória</v>
          </cell>
          <cell r="J423" t="str">
            <v>63ª  Medição Provisória</v>
          </cell>
        </row>
        <row r="424">
          <cell r="F424" t="str">
            <v>01.09.02 à 31.09.02</v>
          </cell>
          <cell r="J424" t="str">
            <v>01.09.02 à 31.09.02</v>
          </cell>
        </row>
        <row r="425">
          <cell r="F425" t="str">
            <v>01 - SP 070</v>
          </cell>
          <cell r="J425" t="str">
            <v>03 - SP 179</v>
          </cell>
        </row>
        <row r="427">
          <cell r="F427" t="str">
            <v>Quantidade</v>
          </cell>
          <cell r="G427" t="str">
            <v>Total ( R$ )</v>
          </cell>
          <cell r="J427" t="str">
            <v>Quantidade</v>
          </cell>
          <cell r="K427" t="str">
            <v>Total ( R$ )</v>
          </cell>
        </row>
        <row r="428">
          <cell r="G428">
            <v>0</v>
          </cell>
          <cell r="K428">
            <v>0</v>
          </cell>
        </row>
        <row r="431">
          <cell r="F431" t="str">
            <v>Io</v>
          </cell>
          <cell r="G431" t="str">
            <v>Reajustado</v>
          </cell>
          <cell r="J431" t="str">
            <v>Io</v>
          </cell>
          <cell r="K431" t="str">
            <v>Reajustado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sheetData sheetId="137" refreshError="1"/>
      <sheetData sheetId="13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Cotações"/>
      <sheetName val="Relatórios"/>
      <sheetName val="BDI TCU 2622 - EDIF"/>
      <sheetName val="Resumo_do_Consolidado"/>
      <sheetName val="Quadro_Resumo"/>
      <sheetName val="A_-_Proj"/>
      <sheetName val="D-CX_de_detenção"/>
      <sheetName val="D-Micro_e_Macro__Drenagem"/>
      <sheetName val="Resumo_do_Consolidado1"/>
      <sheetName val="Quadro_Resumo1"/>
      <sheetName val="A_-_Proj1"/>
      <sheetName val="D-CX_de_detenção1"/>
      <sheetName val="D-Micro_e_Macro__Drenagem1"/>
      <sheetName val="Resumo_do_Consolidado2"/>
      <sheetName val="Quadro_Resumo2"/>
      <sheetName val="A_-_Proj2"/>
      <sheetName val="D-CX_de_detenção2"/>
      <sheetName val="D-Micro_e_Macro__Drenagem2"/>
      <sheetName val="Resumo_do_Consolidado3"/>
      <sheetName val="Quadro_Resumo3"/>
      <sheetName val="A_-_Proj3"/>
      <sheetName val="D-CX_de_detenção3"/>
      <sheetName val="D-Micro_e_Macro__Drenagem3"/>
      <sheetName val="fundação"/>
      <sheetName val="Resumo_do_Consolidado5"/>
      <sheetName val="Quadro_Resumo5"/>
      <sheetName val="A_-_Proj5"/>
      <sheetName val="D-CX_de_detenção5"/>
      <sheetName val="D-Micro_e_Macro__Drenagem5"/>
      <sheetName val="Resumo_do_Consolidado4"/>
      <sheetName val="Quadro_Resumo4"/>
      <sheetName val="A_-_Proj4"/>
      <sheetName val="D-CX_de_detenção4"/>
      <sheetName val="D-Micro_e_Macro__Drenagem4"/>
      <sheetName val="Resumo_do_Consolidado6"/>
      <sheetName val="Quadro_Resumo6"/>
      <sheetName val="A_-_Proj6"/>
      <sheetName val="D-CX_de_detenção6"/>
      <sheetName val="D-Micro_e_Macro__Drenagem6"/>
      <sheetName val="Resumo_do_Consolidado7"/>
      <sheetName val="Quadro_Resumo7"/>
      <sheetName val="A_-_Proj7"/>
      <sheetName val="D-CX_de_detenção7"/>
      <sheetName val="D-Micro_e_Macro__Drenagem7"/>
      <sheetName val="Resumo_do_Consolidado8"/>
      <sheetName val="Quadro_Resumo8"/>
      <sheetName val="A_-_Proj8"/>
      <sheetName val="D-CX_de_detenção8"/>
      <sheetName val="D-Micro_e_Macro__Drenagem8"/>
      <sheetName val="Resumo_do_Consolidado9"/>
      <sheetName val="Quadro_Resumo9"/>
      <sheetName val="A_-_Proj9"/>
      <sheetName val="D-CX_de_detenção9"/>
      <sheetName val="D-Micro_e_Macro__Drenagem9"/>
      <sheetName val="Resumo_do_Consolidado10"/>
      <sheetName val="Quadro_Resumo10"/>
      <sheetName val="A_-_Proj10"/>
      <sheetName val="D-CX_de_detenção10"/>
      <sheetName val="D-Micro_e_Macro__Drenagem10"/>
      <sheetName val="Resumo_do_Consolidado11"/>
      <sheetName val="Quadro_Resumo11"/>
      <sheetName val="A_-_Proj11"/>
      <sheetName val="D-CX_de_detenção11"/>
      <sheetName val="D-Micro_e_Macro__Drenagem11"/>
      <sheetName val="Orçamento Real"/>
      <sheetName val="blocos ancoragem"/>
      <sheetName val="Banco"/>
      <sheetName val="Banco Dados"/>
      <sheetName val="mov terra_corte"/>
      <sheetName val="Preços_BSTC"/>
      <sheetName val="estrutura"/>
      <sheetName val="12.1"/>
      <sheetName val="tabela DER julho97"/>
      <sheetName val="BANCO_MO"/>
      <sheetName val="MOBILIZACAO"/>
      <sheetName val="Terr-preços"/>
    </sheetNames>
    <sheetDataSet>
      <sheetData sheetId="0"/>
      <sheetData sheetId="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sheetData sheetId="3"/>
      <sheetData sheetId="4"/>
      <sheetData sheetId="5"/>
      <sheetData sheetId="6"/>
      <sheetData sheetId="7"/>
      <sheetData sheetId="8"/>
      <sheetData sheetId="9"/>
      <sheetData sheetId="10"/>
      <sheetData sheetId="11">
        <row r="5">
          <cell r="P5" t="str">
            <v>PREÇOS: MARÇO DE 2004.</v>
          </cell>
        </row>
      </sheetData>
      <sheetData sheetId="12">
        <row r="5">
          <cell r="P5" t="str">
            <v>PREÇOS: MARÇO DE 2004.</v>
          </cell>
        </row>
      </sheetData>
      <sheetData sheetId="13"/>
      <sheetData sheetId="14">
        <row r="5">
          <cell r="P5" t="str">
            <v>PREÇOS: MARÇO DE 2004.</v>
          </cell>
        </row>
      </sheetData>
      <sheetData sheetId="15">
        <row r="5">
          <cell r="P5" t="str">
            <v>PREÇOS: MARÇO DE 2004.</v>
          </cell>
        </row>
      </sheetData>
      <sheetData sheetId="16">
        <row r="5">
          <cell r="P5" t="str">
            <v>PREÇOS: MARÇO DE 2004.</v>
          </cell>
        </row>
      </sheetData>
      <sheetData sheetId="17"/>
      <sheetData sheetId="18"/>
      <sheetData sheetId="19"/>
      <sheetData sheetId="20"/>
      <sheetData sheetId="21"/>
      <sheetData sheetId="22">
        <row r="5">
          <cell r="P5" t="str">
            <v>PREÇOS: MARÇO DE 2004.</v>
          </cell>
        </row>
      </sheetData>
      <sheetData sheetId="23"/>
      <sheetData sheetId="24"/>
      <sheetData sheetId="25">
        <row r="5">
          <cell r="P5" t="str">
            <v>PREÇOS: MARÇO DE 2004.</v>
          </cell>
        </row>
      </sheetData>
      <sheetData sheetId="26">
        <row r="5">
          <cell r="P5" t="str">
            <v>PREÇOS: MARÇO DE 2004.</v>
          </cell>
        </row>
      </sheetData>
      <sheetData sheetId="27">
        <row r="5">
          <cell r="P5" t="str">
            <v>PREÇOS: MARÇO DE 2004.</v>
          </cell>
        </row>
      </sheetData>
      <sheetData sheetId="28"/>
      <sheetData sheetId="29">
        <row r="5">
          <cell r="P5" t="str">
            <v>PREÇOS: MARÇO DE 2004.</v>
          </cell>
        </row>
      </sheetData>
      <sheetData sheetId="30">
        <row r="5">
          <cell r="P5" t="str">
            <v>PREÇOS: MARÇO DE 2004.</v>
          </cell>
        </row>
      </sheetData>
      <sheetData sheetId="31"/>
      <sheetData sheetId="32"/>
      <sheetData sheetId="33">
        <row r="5">
          <cell r="P5" t="str">
            <v>PREÇOS: MARÇO DE 2004.</v>
          </cell>
        </row>
      </sheetData>
      <sheetData sheetId="34"/>
      <sheetData sheetId="35"/>
      <sheetData sheetId="36">
        <row r="5">
          <cell r="P5" t="str">
            <v>PREÇOS: MARÇO DE 2004.</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refreshError="1"/>
      <sheetData sheetId="78"/>
      <sheetData sheetId="79"/>
      <sheetData sheetId="80" refreshError="1"/>
      <sheetData sheetId="81" refreshError="1"/>
      <sheetData sheetId="82" refreshError="1"/>
      <sheetData sheetId="8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
      <sheetName val="Pavim-preços"/>
      <sheetName val="Custo-Pav-Marg."/>
      <sheetName val="R-T3-PAV-01"/>
      <sheetName val="R-T3-PAV-02"/>
      <sheetName val="R-T3-PAV-03"/>
      <sheetName val="R-T3-PAV-04"/>
      <sheetName val="R-T3-PAV-10"/>
      <sheetName val="R-T3-PAV-11"/>
      <sheetName val="R-T3-PAV-12"/>
      <sheetName val="R-T3-PAV-13"/>
      <sheetName val="R-T3-PAV-14"/>
      <sheetName val="R-T3-PAV-15"/>
      <sheetName val="R-T3-PAV-16"/>
      <sheetName val="R-T3-PAV-17"/>
      <sheetName val="R-T3-PAV-18"/>
      <sheetName val="R-T3-PAV-20"/>
      <sheetName val="R-T3-PAV-21"/>
      <sheetName val="R-T3-PAV-22"/>
      <sheetName val="blocos ancoragem"/>
      <sheetName val="Custo-Pav-Marg_"/>
      <sheetName val="Custo-Pav-Marg_1"/>
      <sheetName val="Custo-Pav-Marg_2"/>
      <sheetName val="Custo-Pav-Marg_3"/>
      <sheetName val="Cotações"/>
      <sheetName val="Relatórios"/>
      <sheetName val="Custo-Pav-Marg_5"/>
      <sheetName val="Custo-Pav-Marg_4"/>
      <sheetName val="Custo-Pav-Marg_6"/>
      <sheetName val="Custo-Pav-Marg_7"/>
      <sheetName val="Custo-Pav-Marg_8"/>
      <sheetName val="Custo-Pav-Marg_9"/>
      <sheetName val="Custo-Pav-Marg_10"/>
      <sheetName val="Custo-Pav-Marg_11"/>
      <sheetName val="Dados Iniciais"/>
      <sheetName val="mov terra_corte"/>
      <sheetName val="Banco"/>
      <sheetName val="_file____c__meus_20documentos_s"/>
      <sheetName val="Resumo do Consolidado"/>
      <sheetName val="Serviços"/>
      <sheetName val="BDI TCU 2622 - EDIF"/>
      <sheetName val="PL018407"/>
      <sheetName val="Lista"/>
      <sheetName val="estrutura"/>
      <sheetName val="po"/>
      <sheetName val="Preços_BSTC"/>
      <sheetName val="tabela DER julho97"/>
      <sheetName val="SCO0504"/>
      <sheetName val="Tabela"/>
      <sheetName val="Banco Dados"/>
      <sheetName val="fundação"/>
    </sheetNames>
    <sheetDataSet>
      <sheetData sheetId="0"/>
      <sheetData sheetId="1" refreshError="1">
        <row r="2">
          <cell r="A2" t="str">
            <v>Fresagem</v>
          </cell>
          <cell r="B2" t="str">
            <v>m3</v>
          </cell>
          <cell r="C2">
            <v>7.4</v>
          </cell>
        </row>
        <row r="3">
          <cell r="A3" t="str">
            <v>Regularização do sub leito</v>
          </cell>
          <cell r="B3" t="str">
            <v>m2</v>
          </cell>
          <cell r="C3">
            <v>0.69</v>
          </cell>
        </row>
        <row r="4">
          <cell r="A4" t="str">
            <v>Reforço do sub leito com rachão</v>
          </cell>
          <cell r="B4" t="str">
            <v>m3</v>
          </cell>
          <cell r="C4">
            <v>15.01</v>
          </cell>
        </row>
        <row r="5">
          <cell r="A5" t="str">
            <v>Solo cimento c/ 6% de cimento</v>
          </cell>
          <cell r="B5" t="str">
            <v>m3</v>
          </cell>
          <cell r="C5">
            <v>27.45</v>
          </cell>
        </row>
        <row r="6">
          <cell r="A6" t="str">
            <v>Solo cimento c/ 4% de cimento</v>
          </cell>
          <cell r="B6" t="str">
            <v>m3</v>
          </cell>
          <cell r="C6">
            <v>20.43</v>
          </cell>
        </row>
        <row r="7">
          <cell r="A7" t="str">
            <v>Imprimação</v>
          </cell>
          <cell r="B7" t="str">
            <v>m2</v>
          </cell>
          <cell r="C7">
            <v>0.62</v>
          </cell>
        </row>
        <row r="8">
          <cell r="A8" t="str">
            <v xml:space="preserve">CBUQ - 1ª camada </v>
          </cell>
          <cell r="B8" t="str">
            <v>m3</v>
          </cell>
          <cell r="C8">
            <v>125.42</v>
          </cell>
        </row>
        <row r="9">
          <cell r="A9" t="str">
            <v>Pintura de Ligação</v>
          </cell>
          <cell r="B9" t="str">
            <v>m2</v>
          </cell>
          <cell r="C9">
            <v>0.16</v>
          </cell>
        </row>
        <row r="10">
          <cell r="A10" t="str">
            <v>CBUQ - 2ª camada</v>
          </cell>
          <cell r="B10" t="str">
            <v>m3</v>
          </cell>
          <cell r="C10">
            <v>125.42</v>
          </cell>
        </row>
        <row r="11">
          <cell r="A11" t="str">
            <v>Transporte de CBUQ</v>
          </cell>
          <cell r="B11" t="str">
            <v>m3 x km</v>
          </cell>
          <cell r="C11">
            <v>0.33</v>
          </cell>
        </row>
        <row r="12">
          <cell r="A12" t="str">
            <v>Transporte de CBUQ - Até 5 km</v>
          </cell>
          <cell r="B12" t="str">
            <v>t</v>
          </cell>
          <cell r="C12">
            <v>1.1499999999999999</v>
          </cell>
        </row>
        <row r="13">
          <cell r="A13" t="str">
            <v>Transporte de Mat. Solto - DMT 4 a 20 km</v>
          </cell>
          <cell r="B13" t="str">
            <v>m3 x km</v>
          </cell>
          <cell r="C13">
            <v>0.26</v>
          </cell>
        </row>
        <row r="14">
          <cell r="A14" t="str">
            <v>Transporte de Material fresado</v>
          </cell>
          <cell r="B14" t="str">
            <v>m3 x km</v>
          </cell>
          <cell r="C14">
            <v>0.26</v>
          </cell>
        </row>
        <row r="15">
          <cell r="A15" t="str">
            <v>Transporte de Mat. Solto - DMT 20 a 50 km</v>
          </cell>
          <cell r="B15" t="str">
            <v>m3 x km</v>
          </cell>
        </row>
        <row r="16">
          <cell r="A16" t="str">
            <v>Base de bica corrida</v>
          </cell>
          <cell r="B16" t="str">
            <v>m2</v>
          </cell>
          <cell r="C16">
            <v>12.27</v>
          </cell>
        </row>
        <row r="17">
          <cell r="A17" t="str">
            <v>Transporte de Mat. Solto - DMT 1 a 4 km</v>
          </cell>
          <cell r="B17" t="str">
            <v>m3 x km</v>
          </cell>
          <cell r="C17">
            <v>0.38</v>
          </cell>
        </row>
        <row r="18">
          <cell r="A18" t="str">
            <v>Compactação p/ reforço do sub-leito</v>
          </cell>
          <cell r="B18" t="str">
            <v>m3</v>
          </cell>
          <cell r="C18">
            <v>0.75</v>
          </cell>
        </row>
        <row r="19">
          <cell r="A19" t="str">
            <v>Concreto 15 Mpa</v>
          </cell>
          <cell r="B19" t="str">
            <v>m3</v>
          </cell>
          <cell r="C19">
            <v>115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pro-08"/>
      <sheetName val="Subtotais_das_categorias"/>
      <sheetName val="Subtotais_das_categorias1"/>
      <sheetName val="Subtotais_das_categorias2"/>
      <sheetName val="Subtotais_das_categorias3"/>
      <sheetName val="_file____c__meus_20documentos_s"/>
      <sheetName val="Subtotais_das_categorias5"/>
      <sheetName val="Subtotais_das_categorias4"/>
      <sheetName val="Subtotais_das_categorias6"/>
      <sheetName val="Subtotais_das_categorias7"/>
      <sheetName val="Subtotais_das_categorias8"/>
      <sheetName val="Subtotais_das_categorias9"/>
      <sheetName val="Subtotais_das_categorias10"/>
      <sheetName val="Subtotais_das_categorias11"/>
      <sheetName val="Resumo do Consolidado"/>
      <sheetName val="Orçamento Real"/>
      <sheetName val="SCO0504"/>
      <sheetName val="12.1"/>
      <sheetName val="quadra poliesportiva"/>
      <sheetName val="Pavim-preços"/>
      <sheetName val="blocos ancoragem"/>
      <sheetName val="Lista"/>
      <sheetName val="Preços_BSTC"/>
      <sheetName val="DADOS COLETATO"/>
      <sheetName val="plmuseu"/>
      <sheetName val="fundação"/>
      <sheetName val="estrutura"/>
      <sheetName val="tabela DER julho97"/>
      <sheetName val="DADOS"/>
      <sheetName val="MENU"/>
      <sheetName val="BDI"/>
      <sheetName val="CRONO"/>
      <sheetName val="Orçamento"/>
      <sheetName val="QCI"/>
      <sheetName val="Banco"/>
      <sheetName val="Cotações"/>
      <sheetName val="Relatórios"/>
      <sheetName val="Banco Dados"/>
      <sheetName val="mov terra_corte"/>
      <sheetName val="Eventograma_e_Quantitativos"/>
      <sheetName val="flot(rota1)"/>
      <sheetName val="Dados Iniciais"/>
    </sheetNames>
    <sheetDataSet>
      <sheetData sheetId="0">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Resumo Coleta"/>
      <sheetName val="1-Coleta Domiciliar"/>
      <sheetName val="Resumo Coleta RSS"/>
      <sheetName val="3- Coleta RSS "/>
      <sheetName val="1-Coleta Dom.Com"/>
      <sheetName val="Resumo Equipe"/>
      <sheetName val="6- Equipe Padrão"/>
      <sheetName val="Despesas Indiretas (2)"/>
      <sheetName val="Despesas Indiretas"/>
      <sheetName val="Mão-de -obra RESUMO"/>
      <sheetName val="3-Veíc. e Equip."/>
      <sheetName val="5-Parâmetros"/>
      <sheetName val="2-Mão-de -obra"/>
      <sheetName val="4-Uniformes"/>
      <sheetName val="1-Base"/>
      <sheetName val="Encargos"/>
      <sheetName val="1_Coleta Dom_Com"/>
    </sheetNames>
    <sheetDataSet>
      <sheetData sheetId="0"/>
      <sheetData sheetId="1"/>
      <sheetData sheetId="2"/>
      <sheetData sheetId="3"/>
      <sheetData sheetId="4"/>
      <sheetData sheetId="5">
        <row r="8">
          <cell r="C8" t="str">
            <v xml:space="preserve">Coleta de lixo Domiciliar e Comercial </v>
          </cell>
        </row>
        <row r="11">
          <cell r="G11" t="str">
            <v xml:space="preserve"> </v>
          </cell>
        </row>
        <row r="12">
          <cell r="D12" t="str">
            <v xml:space="preserve"> </v>
          </cell>
          <cell r="E12" t="str">
            <v>CUSTO DOS SERVIÇOS</v>
          </cell>
        </row>
        <row r="13">
          <cell r="I13" t="str">
            <v>data base:</v>
          </cell>
          <cell r="K13" t="str">
            <v>Dezembro de 2004</v>
          </cell>
        </row>
        <row r="15">
          <cell r="A15" t="str">
            <v>1.</v>
          </cell>
          <cell r="B15" t="str">
            <v>ESTIMATIVA DA QUANTIDADE DE RESÍDUOS A SEREM COLETADOS.</v>
          </cell>
        </row>
        <row r="17">
          <cell r="B17" t="str">
            <v>1.1.</v>
          </cell>
          <cell r="C17" t="str">
            <v>DADOS ESTATíSTICOS DA COLETA</v>
          </cell>
        </row>
        <row r="19">
          <cell r="D19" t="str">
            <v/>
          </cell>
          <cell r="E19" t="str">
            <v/>
          </cell>
          <cell r="F19" t="str">
            <v/>
          </cell>
          <cell r="G19" t="str">
            <v/>
          </cell>
          <cell r="H19" t="str">
            <v/>
          </cell>
          <cell r="I19" t="str">
            <v/>
          </cell>
          <cell r="J19" t="str">
            <v/>
          </cell>
        </row>
        <row r="20">
          <cell r="I20" t="str">
            <v>QUANTIDADE</v>
          </cell>
        </row>
        <row r="21">
          <cell r="I21" t="str">
            <v>Tonelada</v>
          </cell>
        </row>
        <row r="22">
          <cell r="E22" t="str">
            <v/>
          </cell>
          <cell r="F22" t="str">
            <v/>
          </cell>
          <cell r="G22" t="str">
            <v/>
          </cell>
          <cell r="H22" t="str">
            <v/>
          </cell>
          <cell r="I22" t="str">
            <v/>
          </cell>
        </row>
        <row r="23">
          <cell r="E23" t="str">
            <v>Resíduos Sólidos:</v>
          </cell>
          <cell r="I23">
            <v>0</v>
          </cell>
        </row>
        <row r="25">
          <cell r="R25" t="str">
            <v>frota noturna</v>
          </cell>
          <cell r="V25">
            <v>0</v>
          </cell>
          <cell r="W25" t="e">
            <v>#REF!</v>
          </cell>
          <cell r="AT25">
            <v>0</v>
          </cell>
          <cell r="AV25" t="str">
            <v>%</v>
          </cell>
          <cell r="AW25">
            <v>0.1</v>
          </cell>
          <cell r="AY25">
            <v>0.9</v>
          </cell>
        </row>
        <row r="26">
          <cell r="B26" t="str">
            <v>1.2.</v>
          </cell>
          <cell r="C26" t="str">
            <v>QUANTIDADE MÉDIA/MÊS - % DIURNO/NOTURNO ADOTADO</v>
          </cell>
          <cell r="R26" t="str">
            <v>frota domingos</v>
          </cell>
          <cell r="V26" t="e">
            <v>#REF!</v>
          </cell>
          <cell r="W26" t="e">
            <v>#REF!</v>
          </cell>
          <cell r="AV26" t="str">
            <v>km</v>
          </cell>
          <cell r="AW26">
            <v>17</v>
          </cell>
          <cell r="AY26">
            <v>0</v>
          </cell>
        </row>
        <row r="27">
          <cell r="R27" t="str">
            <v>frota de reserva</v>
          </cell>
          <cell r="V27">
            <v>0</v>
          </cell>
          <cell r="W27" t="e">
            <v>#REF!</v>
          </cell>
          <cell r="AT27">
            <v>0</v>
          </cell>
          <cell r="AV27" t="str">
            <v>%</v>
          </cell>
          <cell r="AW27">
            <v>1</v>
          </cell>
          <cell r="AY27">
            <v>0</v>
          </cell>
        </row>
        <row r="28">
          <cell r="E28" t="str">
            <v>Coleta Diurna ( Q 1 )</v>
          </cell>
          <cell r="G28">
            <v>0.65</v>
          </cell>
          <cell r="I28">
            <v>0</v>
          </cell>
          <cell r="K28" t="str">
            <v>t/mes</v>
          </cell>
          <cell r="R28" t="str">
            <v>frota total</v>
          </cell>
          <cell r="V28">
            <v>0</v>
          </cell>
          <cell r="W28" t="e">
            <v>#REF!</v>
          </cell>
          <cell r="AV28" t="str">
            <v>km</v>
          </cell>
          <cell r="AW28">
            <v>7.6</v>
          </cell>
          <cell r="AY28">
            <v>3</v>
          </cell>
        </row>
        <row r="29">
          <cell r="E29" t="str">
            <v>Coleta Noturna ( Q 2 )</v>
          </cell>
          <cell r="G29">
            <v>0.35</v>
          </cell>
          <cell r="I29">
            <v>0</v>
          </cell>
          <cell r="K29" t="str">
            <v>t/mes</v>
          </cell>
          <cell r="P29" t="str">
            <v>motoristas (diu, not, tot)</v>
          </cell>
          <cell r="T29" t="e">
            <v>#REF!</v>
          </cell>
          <cell r="V29" t="e">
            <v>#REF!</v>
          </cell>
          <cell r="X29" t="e">
            <v>#REF!</v>
          </cell>
          <cell r="Y29" t="str">
            <v>Homens</v>
          </cell>
        </row>
        <row r="30">
          <cell r="I30" t="str">
            <v xml:space="preserve"> </v>
          </cell>
          <cell r="P30" t="str">
            <v>coletores (diu, not, tot)</v>
          </cell>
          <cell r="T30" t="e">
            <v>#REF!</v>
          </cell>
          <cell r="V30" t="e">
            <v>#REF!</v>
          </cell>
          <cell r="X30" t="e">
            <v>#REF!</v>
          </cell>
          <cell r="Y30" t="str">
            <v>Homens</v>
          </cell>
        </row>
        <row r="31">
          <cell r="C31" t="str">
            <v>Q   =</v>
          </cell>
          <cell r="D31" t="str">
            <v xml:space="preserve"> </v>
          </cell>
          <cell r="E31">
            <v>0</v>
          </cell>
          <cell r="G31" t="str">
            <v>t/mes</v>
          </cell>
        </row>
        <row r="33">
          <cell r="A33" t="str">
            <v>2.</v>
          </cell>
          <cell r="B33" t="str">
            <v>PREVISÃO DO NÚMERO DE VEÍCULOS PARA AS COLETAS DIURNA E NOTURNA</v>
          </cell>
          <cell r="P33" t="str">
            <v>preco de coleta</v>
          </cell>
          <cell r="T33" t="e">
            <v>#REF!</v>
          </cell>
          <cell r="U33" t="str">
            <v>R$/t</v>
          </cell>
          <cell r="W33" t="str">
            <v>=</v>
          </cell>
          <cell r="X33" t="e">
            <v>#REF!</v>
          </cell>
          <cell r="Y33" t="str">
            <v>US$/t</v>
          </cell>
        </row>
        <row r="34">
          <cell r="P34" t="str">
            <v>preco de transporte</v>
          </cell>
          <cell r="T34">
            <v>0.81</v>
          </cell>
          <cell r="U34" t="str">
            <v>R$/t x km</v>
          </cell>
          <cell r="W34" t="str">
            <v>=</v>
          </cell>
          <cell r="X34">
            <v>0.27</v>
          </cell>
          <cell r="Y34" t="str">
            <v>US$/t x km</v>
          </cell>
        </row>
        <row r="35">
          <cell r="B35" t="str">
            <v>2.1.</v>
          </cell>
          <cell r="C35" t="str">
            <v>VEÍCULO COLETOR DE LIXO</v>
          </cell>
        </row>
        <row r="37">
          <cell r="C37" t="str">
            <v>Será adotado  Caminhão SEMI-PESADO  equipado com Caçamba compactadora para 15 m3</v>
          </cell>
        </row>
        <row r="39">
          <cell r="O39" t="str">
            <v>|::</v>
          </cell>
        </row>
        <row r="40">
          <cell r="C40" t="str">
            <v>Esse veículo realizará em média, em função dos dados das AR's:</v>
          </cell>
          <cell r="O40">
            <v>0</v>
          </cell>
        </row>
        <row r="41">
          <cell r="O41" t="str">
            <v>MÃO-DE-OBRA DIRETA</v>
          </cell>
          <cell r="V41" t="e">
            <v>#REF!</v>
          </cell>
          <cell r="Z41" t="e">
            <v>#REF!</v>
          </cell>
        </row>
        <row r="42">
          <cell r="E42" t="str">
            <v>Viagem/veículo/turno</v>
          </cell>
          <cell r="G42">
            <v>2.1</v>
          </cell>
          <cell r="O42" t="str">
            <v xml:space="preserve">VEÍCULOS COLETORES/COMPACTADORES </v>
          </cell>
        </row>
        <row r="43">
          <cell r="E43" t="str">
            <v>t/viagem</v>
          </cell>
          <cell r="G43">
            <v>6.8</v>
          </cell>
          <cell r="O43" t="str">
            <v>consumo combustível</v>
          </cell>
          <cell r="T43">
            <v>0</v>
          </cell>
          <cell r="X43" t="e">
            <v>#REF!</v>
          </cell>
        </row>
        <row r="44">
          <cell r="O44" t="str">
            <v>manutenção</v>
          </cell>
          <cell r="T44">
            <v>0</v>
          </cell>
          <cell r="X44" t="e">
            <v>#REF!</v>
          </cell>
        </row>
        <row r="45">
          <cell r="B45" t="str">
            <v>2.2.</v>
          </cell>
          <cell r="C45" t="str">
            <v>NÚMERO DE DIAS ÚTEIS POR ANO</v>
          </cell>
          <cell r="O45" t="str">
            <v>pneus e câmaras</v>
          </cell>
          <cell r="T45">
            <v>0</v>
          </cell>
          <cell r="X45" t="e">
            <v>#REF!</v>
          </cell>
        </row>
        <row r="46">
          <cell r="O46" t="str">
            <v>lubrificação e lavagem</v>
          </cell>
          <cell r="T46">
            <v>0</v>
          </cell>
          <cell r="X46" t="e">
            <v>#REF!</v>
          </cell>
        </row>
        <row r="47">
          <cell r="C47" t="str">
            <v>Descontados somente domingos</v>
          </cell>
          <cell r="G47" t="str">
            <v>Descontados domingos e feriados</v>
          </cell>
          <cell r="O47" t="str">
            <v>licenciamento e seguros</v>
          </cell>
          <cell r="T47">
            <v>0</v>
          </cell>
          <cell r="X47" t="e">
            <v>#REF!</v>
          </cell>
        </row>
        <row r="48">
          <cell r="O48" t="str">
            <v>depreciação</v>
          </cell>
          <cell r="T48">
            <v>0</v>
          </cell>
          <cell r="X48" t="e">
            <v>#REF!</v>
          </cell>
        </row>
        <row r="49">
          <cell r="C49">
            <v>365</v>
          </cell>
          <cell r="E49" t="str">
            <v>dias/ano</v>
          </cell>
          <cell r="G49">
            <v>365</v>
          </cell>
          <cell r="I49" t="str">
            <v>dias/ano</v>
          </cell>
          <cell r="O49" t="str">
            <v>custo de capital</v>
          </cell>
          <cell r="T49">
            <v>0</v>
          </cell>
          <cell r="X49" t="e">
            <v>#REF!</v>
          </cell>
        </row>
        <row r="50">
          <cell r="C50">
            <v>52</v>
          </cell>
          <cell r="E50" t="str">
            <v>domingos/ano</v>
          </cell>
          <cell r="G50">
            <v>52</v>
          </cell>
          <cell r="I50" t="str">
            <v>domingos/ano</v>
          </cell>
          <cell r="O50" t="str">
            <v>total</v>
          </cell>
          <cell r="V50">
            <v>0</v>
          </cell>
          <cell r="Z50" t="e">
            <v>#REF!</v>
          </cell>
        </row>
        <row r="51">
          <cell r="C51">
            <v>313</v>
          </cell>
          <cell r="E51" t="str">
            <v>dias úteis/ano</v>
          </cell>
          <cell r="G51">
            <v>10</v>
          </cell>
          <cell r="I51" t="str">
            <v>feriados/ano</v>
          </cell>
          <cell r="O51" t="str">
            <v>UNIFORMES</v>
          </cell>
          <cell r="V51" t="e">
            <v>#REF!</v>
          </cell>
          <cell r="Z51" t="e">
            <v>#REF!</v>
          </cell>
        </row>
        <row r="52">
          <cell r="C52">
            <v>26.08</v>
          </cell>
          <cell r="E52" t="str">
            <v>dias úteis/mes</v>
          </cell>
          <cell r="G52">
            <v>303</v>
          </cell>
          <cell r="I52" t="str">
            <v>dias uteis/ano</v>
          </cell>
          <cell r="O52" t="str">
            <v>INSTALACOES (GARAGEM)</v>
          </cell>
        </row>
        <row r="53">
          <cell r="G53">
            <v>25.25</v>
          </cell>
          <cell r="I53" t="str">
            <v>dias úteis/mes</v>
          </cell>
          <cell r="O53" t="e">
            <v>#REF!</v>
          </cell>
          <cell r="T53" t="e">
            <v>#REF!</v>
          </cell>
          <cell r="X53" t="e">
            <v>#REF!</v>
          </cell>
        </row>
        <row r="54">
          <cell r="O54" t="e">
            <v>#REF!</v>
          </cell>
          <cell r="T54" t="e">
            <v>#REF!</v>
          </cell>
          <cell r="X54" t="e">
            <v>#REF!</v>
          </cell>
        </row>
        <row r="55">
          <cell r="B55" t="str">
            <v>2.3.</v>
          </cell>
          <cell r="C55" t="str">
            <v>COLETA DIURNA</v>
          </cell>
          <cell r="O55" t="str">
            <v>total</v>
          </cell>
          <cell r="V55" t="e">
            <v>#REF!</v>
          </cell>
          <cell r="Z55" t="e">
            <v>#REF!</v>
          </cell>
        </row>
        <row r="56">
          <cell r="O56" t="str">
            <v>MÃO-DE-OBRA DE SUPERVISÃO</v>
          </cell>
          <cell r="V56">
            <v>2190.2400000000002</v>
          </cell>
          <cell r="Z56" t="e">
            <v>#REF!</v>
          </cell>
        </row>
        <row r="57">
          <cell r="C57" t="str">
            <v>Número de veículos</v>
          </cell>
          <cell r="O57" t="str">
            <v>VEÍCULO PARA SUPERVISÃO DOS SERVIÇOS</v>
          </cell>
        </row>
        <row r="58">
          <cell r="O58" t="str">
            <v>combustíveis</v>
          </cell>
          <cell r="T58">
            <v>603.96</v>
          </cell>
          <cell r="X58" t="e">
            <v>#REF!</v>
          </cell>
        </row>
        <row r="59">
          <cell r="E59" t="str">
            <v>t/mes (Q1)  /  viagens/veículo x t/viagens x dias úteis/mês</v>
          </cell>
          <cell r="O59" t="str">
            <v>manutenção</v>
          </cell>
          <cell r="T59">
            <v>259.94</v>
          </cell>
          <cell r="X59" t="e">
            <v>#REF!</v>
          </cell>
        </row>
        <row r="60">
          <cell r="A60" t="str">
            <v xml:space="preserve"> </v>
          </cell>
          <cell r="O60" t="str">
            <v>pneus e câmaras</v>
          </cell>
          <cell r="T60">
            <v>22.02</v>
          </cell>
          <cell r="X60" t="e">
            <v>#REF!</v>
          </cell>
        </row>
        <row r="61">
          <cell r="E61" t="str">
            <v>t/mês</v>
          </cell>
          <cell r="G61">
            <v>0</v>
          </cell>
          <cell r="O61" t="str">
            <v>lubrificação e lavagem</v>
          </cell>
          <cell r="T61">
            <v>81.48</v>
          </cell>
          <cell r="X61" t="e">
            <v>#REF!</v>
          </cell>
        </row>
        <row r="62">
          <cell r="E62" t="str">
            <v>viagens/veículo/turno</v>
          </cell>
          <cell r="G62">
            <v>2.1</v>
          </cell>
          <cell r="O62" t="str">
            <v>licenciamento e seguros</v>
          </cell>
          <cell r="T62">
            <v>251.22</v>
          </cell>
          <cell r="X62" t="e">
            <v>#REF!</v>
          </cell>
        </row>
        <row r="63">
          <cell r="E63" t="str">
            <v>t/viagem</v>
          </cell>
          <cell r="G63">
            <v>6.8</v>
          </cell>
          <cell r="I63" t="str">
            <v xml:space="preserve"> </v>
          </cell>
          <cell r="O63" t="str">
            <v>depreciacao</v>
          </cell>
          <cell r="T63">
            <v>281.60000000000002</v>
          </cell>
          <cell r="X63" t="e">
            <v>#REF!</v>
          </cell>
        </row>
        <row r="64">
          <cell r="E64" t="str">
            <v>dias úteis/mês</v>
          </cell>
          <cell r="G64">
            <v>25.25</v>
          </cell>
          <cell r="I64">
            <v>0</v>
          </cell>
          <cell r="K64" t="str">
            <v xml:space="preserve">veículos x dia </v>
          </cell>
          <cell r="O64" t="str">
            <v>custo de capital</v>
          </cell>
          <cell r="T64">
            <v>192.36</v>
          </cell>
          <cell r="X64" t="e">
            <v>#REF!</v>
          </cell>
        </row>
        <row r="65">
          <cell r="O65" t="str">
            <v>total</v>
          </cell>
          <cell r="V65">
            <v>1692.5800000000004</v>
          </cell>
          <cell r="Z65" t="e">
            <v>#REF!</v>
          </cell>
        </row>
        <row r="66">
          <cell r="B66" t="str">
            <v>2.4.</v>
          </cell>
          <cell r="C66" t="str">
            <v>COLETA NOTURNA</v>
          </cell>
          <cell r="O66" t="e">
            <v>#REF!</v>
          </cell>
        </row>
        <row r="67">
          <cell r="O67" t="e">
            <v>#REF!</v>
          </cell>
          <cell r="T67" t="e">
            <v>#REF!</v>
          </cell>
          <cell r="X67" t="e">
            <v>#REF!</v>
          </cell>
        </row>
        <row r="68">
          <cell r="C68" t="str">
            <v>Número de veículos</v>
          </cell>
          <cell r="O68" t="e">
            <v>#REF!</v>
          </cell>
          <cell r="T68" t="e">
            <v>#REF!</v>
          </cell>
          <cell r="X68" t="e">
            <v>#REF!</v>
          </cell>
        </row>
        <row r="69">
          <cell r="O69" t="e">
            <v>#REF!</v>
          </cell>
          <cell r="T69" t="e">
            <v>#REF!</v>
          </cell>
          <cell r="X69" t="e">
            <v>#REF!</v>
          </cell>
        </row>
        <row r="70">
          <cell r="E70" t="str">
            <v>t/mes (Q2)  /  viagens/veículo x t/viagens x dias úteis/mês</v>
          </cell>
          <cell r="O70" t="e">
            <v>#REF!</v>
          </cell>
          <cell r="T70" t="e">
            <v>#REF!</v>
          </cell>
          <cell r="X70" t="e">
            <v>#REF!</v>
          </cell>
        </row>
        <row r="71">
          <cell r="C71" t="str">
            <v/>
          </cell>
          <cell r="D71" t="str">
            <v/>
          </cell>
          <cell r="E71" t="str">
            <v/>
          </cell>
          <cell r="F71" t="str">
            <v/>
          </cell>
          <cell r="H71" t="str">
            <v xml:space="preserve"> </v>
          </cell>
          <cell r="I71" t="str">
            <v xml:space="preserve"> </v>
          </cell>
          <cell r="J71" t="str">
            <v xml:space="preserve"> </v>
          </cell>
          <cell r="O71" t="e">
            <v>#REF!</v>
          </cell>
          <cell r="T71" t="e">
            <v>#REF!</v>
          </cell>
          <cell r="X71" t="e">
            <v>#REF!</v>
          </cell>
          <cell r="AM71" t="str">
            <v xml:space="preserve"> </v>
          </cell>
        </row>
        <row r="72">
          <cell r="E72" t="str">
            <v>t/mês</v>
          </cell>
          <cell r="G72">
            <v>0</v>
          </cell>
          <cell r="O72" t="e">
            <v>#REF!</v>
          </cell>
          <cell r="T72" t="e">
            <v>#REF!</v>
          </cell>
          <cell r="X72" t="e">
            <v>#REF!</v>
          </cell>
        </row>
        <row r="73">
          <cell r="E73" t="str">
            <v>viagem/veículo/turno</v>
          </cell>
          <cell r="G73">
            <v>2.1</v>
          </cell>
          <cell r="O73" t="e">
            <v>#REF!</v>
          </cell>
          <cell r="T73" t="e">
            <v>#REF!</v>
          </cell>
          <cell r="X73" t="e">
            <v>#REF!</v>
          </cell>
          <cell r="AM73" t="str">
            <v xml:space="preserve"> </v>
          </cell>
        </row>
        <row r="74">
          <cell r="E74" t="str">
            <v>t/viagem</v>
          </cell>
          <cell r="G74">
            <v>6.8</v>
          </cell>
          <cell r="I74" t="str">
            <v xml:space="preserve"> </v>
          </cell>
          <cell r="O74" t="e">
            <v>#REF!</v>
          </cell>
          <cell r="T74" t="e">
            <v>#REF!</v>
          </cell>
          <cell r="X74" t="e">
            <v>#REF!</v>
          </cell>
        </row>
        <row r="75">
          <cell r="E75" t="str">
            <v>dias úteis/mês</v>
          </cell>
          <cell r="G75">
            <v>25.25</v>
          </cell>
          <cell r="I75">
            <v>0</v>
          </cell>
          <cell r="K75" t="str">
            <v xml:space="preserve">veículos x dia </v>
          </cell>
          <cell r="O75" t="str">
            <v>total</v>
          </cell>
          <cell r="V75" t="e">
            <v>#REF!</v>
          </cell>
          <cell r="Z75" t="e">
            <v>#REF!</v>
          </cell>
        </row>
        <row r="76">
          <cell r="O76" t="e">
            <v>#REF!</v>
          </cell>
          <cell r="V76" t="e">
            <v>#REF!</v>
          </cell>
          <cell r="Z76" t="e">
            <v>#REF!</v>
          </cell>
        </row>
        <row r="78">
          <cell r="A78" t="str">
            <v>3.</v>
          </cell>
          <cell r="B78" t="str">
            <v>DIMENSIONAMENTO DA FROTA E DO PESSOAL</v>
          </cell>
          <cell r="O78" t="str">
            <v>TOTAL</v>
          </cell>
          <cell r="V78" t="e">
            <v>#REF!</v>
          </cell>
          <cell r="Z78" t="e">
            <v>#REF!</v>
          </cell>
        </row>
        <row r="80">
          <cell r="B80" t="str">
            <v>3.1.</v>
          </cell>
          <cell r="C80" t="str">
            <v>FROTA MÉDIA</v>
          </cell>
          <cell r="O80" t="str">
            <v>|::</v>
          </cell>
        </row>
        <row r="82">
          <cell r="D82" t="str">
            <v/>
          </cell>
          <cell r="E82" t="str">
            <v/>
          </cell>
          <cell r="F82" t="str">
            <v/>
          </cell>
          <cell r="G82" t="str">
            <v/>
          </cell>
          <cell r="H82" t="str">
            <v/>
          </cell>
          <cell r="I82" t="str">
            <v/>
          </cell>
          <cell r="J82" t="str">
            <v/>
          </cell>
        </row>
        <row r="83">
          <cell r="E83" t="str">
            <v>DISCRIMINACAO</v>
          </cell>
          <cell r="I83" t="str">
            <v>veíc. x dia</v>
          </cell>
          <cell r="AB83" t="str">
            <v>|::</v>
          </cell>
        </row>
        <row r="84">
          <cell r="E84" t="str">
            <v/>
          </cell>
          <cell r="F84" t="str">
            <v/>
          </cell>
          <cell r="G84" t="str">
            <v/>
          </cell>
          <cell r="H84" t="str">
            <v/>
          </cell>
          <cell r="I84" t="str">
            <v/>
          </cell>
        </row>
        <row r="85">
          <cell r="E85" t="str">
            <v>Coleta em período diurno</v>
          </cell>
          <cell r="I85">
            <v>0</v>
          </cell>
        </row>
        <row r="86">
          <cell r="E86" t="str">
            <v xml:space="preserve"> </v>
          </cell>
        </row>
        <row r="87">
          <cell r="E87" t="str">
            <v>Coleta em período noturno</v>
          </cell>
          <cell r="I87">
            <v>0</v>
          </cell>
        </row>
        <row r="89">
          <cell r="E89" t="str">
            <v>Reserva</v>
          </cell>
          <cell r="G89">
            <v>0.2</v>
          </cell>
          <cell r="I89">
            <v>0</v>
          </cell>
        </row>
        <row r="90">
          <cell r="E90" t="str">
            <v/>
          </cell>
          <cell r="F90" t="str">
            <v/>
          </cell>
          <cell r="G90" t="str">
            <v/>
          </cell>
          <cell r="H90" t="str">
            <v/>
          </cell>
          <cell r="I90" t="str">
            <v/>
          </cell>
        </row>
        <row r="91">
          <cell r="E91" t="str">
            <v xml:space="preserve"> </v>
          </cell>
        </row>
        <row r="92">
          <cell r="E92" t="str">
            <v>Veículos Necessários</v>
          </cell>
          <cell r="I92">
            <v>0</v>
          </cell>
        </row>
        <row r="93">
          <cell r="E93" t="str">
            <v xml:space="preserve"> </v>
          </cell>
        </row>
        <row r="94">
          <cell r="C94" t="str">
            <v xml:space="preserve"> </v>
          </cell>
          <cell r="D94" t="str">
            <v/>
          </cell>
          <cell r="E94" t="str">
            <v/>
          </cell>
          <cell r="F94" t="str">
            <v/>
          </cell>
          <cell r="G94" t="str">
            <v/>
          </cell>
          <cell r="H94" t="str">
            <v/>
          </cell>
          <cell r="I94" t="str">
            <v/>
          </cell>
          <cell r="J94" t="str">
            <v/>
          </cell>
        </row>
        <row r="95">
          <cell r="B95" t="str">
            <v>3.2.</v>
          </cell>
          <cell r="C95" t="str">
            <v>MÃO-DE-OBRA DIRETA</v>
          </cell>
        </row>
        <row r="97">
          <cell r="C97" t="str">
            <v>Guarnição/Veículo:</v>
          </cell>
          <cell r="E97" t="str">
            <v xml:space="preserve">Motorista </v>
          </cell>
          <cell r="G97" t="e">
            <v>#REF!</v>
          </cell>
          <cell r="I97" t="str">
            <v>H. x veiculo coletor</v>
          </cell>
        </row>
        <row r="98">
          <cell r="E98" t="str">
            <v>Coletores - diurno</v>
          </cell>
          <cell r="G98" t="e">
            <v>#REF!</v>
          </cell>
          <cell r="I98" t="str">
            <v>H. x veiculo coletor</v>
          </cell>
        </row>
        <row r="99">
          <cell r="E99" t="str">
            <v>Coletores - noturno</v>
          </cell>
          <cell r="G99" t="e">
            <v>#REF!</v>
          </cell>
          <cell r="I99" t="str">
            <v>H. x veiculo coletor</v>
          </cell>
          <cell r="K99" t="str">
            <v xml:space="preserve"> </v>
          </cell>
        </row>
        <row r="100">
          <cell r="C100" t="str">
            <v/>
          </cell>
          <cell r="D100" t="str">
            <v/>
          </cell>
          <cell r="E100" t="str">
            <v/>
          </cell>
          <cell r="F100" t="str">
            <v/>
          </cell>
          <cell r="G100" t="str">
            <v/>
          </cell>
          <cell r="H100" t="str">
            <v/>
          </cell>
          <cell r="I100" t="str">
            <v/>
          </cell>
          <cell r="J100" t="str">
            <v/>
          </cell>
          <cell r="K100" t="str">
            <v/>
          </cell>
          <cell r="L100" t="str">
            <v/>
          </cell>
        </row>
        <row r="101">
          <cell r="C101" t="str">
            <v>DISCRIMINAÇÃO</v>
          </cell>
          <cell r="F101" t="str">
            <v>MOTORISTA</v>
          </cell>
          <cell r="J101" t="str">
            <v>COLETOR</v>
          </cell>
        </row>
        <row r="102">
          <cell r="E102" t="str">
            <v>Diurno</v>
          </cell>
          <cell r="G102" t="str">
            <v>Noturno</v>
          </cell>
          <cell r="I102" t="str">
            <v>Diurno</v>
          </cell>
          <cell r="K102" t="str">
            <v>Noturno</v>
          </cell>
        </row>
        <row r="103">
          <cell r="C103" t="str">
            <v>Dimensionado</v>
          </cell>
          <cell r="E103" t="e">
            <v>#REF!</v>
          </cell>
          <cell r="G103" t="e">
            <v>#REF!</v>
          </cell>
          <cell r="I103" t="e">
            <v>#REF!</v>
          </cell>
          <cell r="K103" t="e">
            <v>#REF!</v>
          </cell>
        </row>
        <row r="104">
          <cell r="C104" t="str">
            <v>Rotação Domingo</v>
          </cell>
          <cell r="E104">
            <v>0</v>
          </cell>
          <cell r="G104">
            <v>0</v>
          </cell>
          <cell r="I104">
            <v>0</v>
          </cell>
          <cell r="K104">
            <v>0</v>
          </cell>
        </row>
        <row r="105">
          <cell r="C105" t="str">
            <v>Subtotal</v>
          </cell>
          <cell r="E105" t="e">
            <v>#REF!</v>
          </cell>
          <cell r="G105" t="e">
            <v>#REF!</v>
          </cell>
          <cell r="I105" t="e">
            <v>#REF!</v>
          </cell>
          <cell r="K105" t="e">
            <v>#REF!</v>
          </cell>
        </row>
        <row r="106">
          <cell r="C106" t="str">
            <v>Absenteismo</v>
          </cell>
          <cell r="E106" t="e">
            <v>#REF!</v>
          </cell>
          <cell r="G106" t="e">
            <v>#REF!</v>
          </cell>
          <cell r="I106" t="e">
            <v>#REF!</v>
          </cell>
          <cell r="K106" t="e">
            <v>#REF!</v>
          </cell>
        </row>
        <row r="107">
          <cell r="C107" t="str">
            <v>Subtotal</v>
          </cell>
          <cell r="E107" t="e">
            <v>#REF!</v>
          </cell>
          <cell r="G107" t="e">
            <v>#REF!</v>
          </cell>
          <cell r="I107" t="e">
            <v>#REF!</v>
          </cell>
          <cell r="K107" t="e">
            <v>#REF!</v>
          </cell>
        </row>
        <row r="108">
          <cell r="C108" t="str">
            <v>Reserva Técnica</v>
          </cell>
          <cell r="E108" t="e">
            <v>#REF!</v>
          </cell>
          <cell r="G108" t="e">
            <v>#REF!</v>
          </cell>
          <cell r="I108" t="e">
            <v>#REF!</v>
          </cell>
          <cell r="K108" t="e">
            <v>#REF!</v>
          </cell>
        </row>
        <row r="109">
          <cell r="C109" t="str">
            <v>Total</v>
          </cell>
          <cell r="E109" t="e">
            <v>#REF!</v>
          </cell>
          <cell r="G109" t="e">
            <v>#REF!</v>
          </cell>
          <cell r="I109" t="e">
            <v>#REF!</v>
          </cell>
          <cell r="K109" t="e">
            <v>#REF!</v>
          </cell>
        </row>
        <row r="110">
          <cell r="C110" t="str">
            <v>Total Ajustado</v>
          </cell>
          <cell r="E110" t="e">
            <v>#REF!</v>
          </cell>
          <cell r="G110" t="e">
            <v>#REF!</v>
          </cell>
          <cell r="I110" t="e">
            <v>#REF!</v>
          </cell>
          <cell r="K110" t="e">
            <v>#REF!</v>
          </cell>
        </row>
        <row r="113">
          <cell r="A113" t="str">
            <v>4.</v>
          </cell>
          <cell r="B113" t="str">
            <v>CUSTO DA MÃO-DE-OBRA</v>
          </cell>
        </row>
        <row r="115">
          <cell r="C115" t="str">
            <v>DISCRIMINAÇÃO</v>
          </cell>
          <cell r="D115" t="str">
            <v xml:space="preserve"> </v>
          </cell>
          <cell r="E115" t="str">
            <v xml:space="preserve"> </v>
          </cell>
          <cell r="H115" t="str">
            <v>MOTORISTA</v>
          </cell>
          <cell r="J115" t="str">
            <v/>
          </cell>
          <cell r="L115" t="str">
            <v>COLETOR</v>
          </cell>
        </row>
        <row r="116">
          <cell r="G116" t="str">
            <v>Diurno</v>
          </cell>
          <cell r="I116" t="str">
            <v>Noturno</v>
          </cell>
          <cell r="K116" t="str">
            <v>Diurno</v>
          </cell>
          <cell r="M116" t="str">
            <v>Noturno</v>
          </cell>
        </row>
        <row r="117">
          <cell r="C117" t="str">
            <v>Salário</v>
          </cell>
          <cell r="D117" t="str">
            <v xml:space="preserve"> </v>
          </cell>
          <cell r="E117" t="str">
            <v>R$/hora</v>
          </cell>
          <cell r="G117">
            <v>2.61</v>
          </cell>
          <cell r="I117">
            <v>2.61</v>
          </cell>
          <cell r="K117">
            <v>1.97</v>
          </cell>
          <cell r="M117">
            <v>1.97</v>
          </cell>
        </row>
        <row r="118">
          <cell r="C118" t="str">
            <v>Horas Mensais</v>
          </cell>
          <cell r="D118" t="str">
            <v xml:space="preserve"> </v>
          </cell>
          <cell r="E118" t="str">
            <v xml:space="preserve"> </v>
          </cell>
          <cell r="G118">
            <v>220</v>
          </cell>
          <cell r="I118">
            <v>220</v>
          </cell>
          <cell r="K118">
            <v>220</v>
          </cell>
          <cell r="M118">
            <v>220</v>
          </cell>
        </row>
        <row r="119">
          <cell r="D119" t="str">
            <v xml:space="preserve"> </v>
          </cell>
          <cell r="E119" t="str">
            <v>Salário Base</v>
          </cell>
          <cell r="G119">
            <v>575.19000000000005</v>
          </cell>
          <cell r="I119">
            <v>575.19000000000005</v>
          </cell>
          <cell r="K119">
            <v>433.06</v>
          </cell>
          <cell r="M119">
            <v>433.06</v>
          </cell>
        </row>
        <row r="120">
          <cell r="C120" t="str">
            <v>Insalubridade</v>
          </cell>
          <cell r="D120" t="str">
            <v xml:space="preserve"> </v>
          </cell>
          <cell r="E120" t="str">
            <v xml:space="preserve"> </v>
          </cell>
          <cell r="G120" t="e">
            <v>#REF!</v>
          </cell>
          <cell r="I120" t="e">
            <v>#REF!</v>
          </cell>
          <cell r="K120" t="e">
            <v>#REF!</v>
          </cell>
          <cell r="M120" t="e">
            <v>#REF!</v>
          </cell>
        </row>
        <row r="121">
          <cell r="D121" t="str">
            <v xml:space="preserve"> </v>
          </cell>
          <cell r="E121" t="str">
            <v>Subtotal</v>
          </cell>
          <cell r="G121" t="e">
            <v>#REF!</v>
          </cell>
          <cell r="I121" t="e">
            <v>#REF!</v>
          </cell>
          <cell r="K121" t="e">
            <v>#REF!</v>
          </cell>
          <cell r="M121" t="e">
            <v>#REF!</v>
          </cell>
        </row>
        <row r="122">
          <cell r="C122" t="str">
            <v xml:space="preserve">Horas Extras </v>
          </cell>
          <cell r="D122" t="str">
            <v xml:space="preserve"> </v>
          </cell>
          <cell r="E122" t="str">
            <v xml:space="preserve"> </v>
          </cell>
          <cell r="G122" t="e">
            <v>#REF!</v>
          </cell>
          <cell r="I122">
            <v>0</v>
          </cell>
          <cell r="K122" t="e">
            <v>#REF!</v>
          </cell>
          <cell r="M122">
            <v>0</v>
          </cell>
        </row>
        <row r="123">
          <cell r="C123" t="str">
            <v>Adicional Noturno</v>
          </cell>
          <cell r="G123">
            <v>0</v>
          </cell>
          <cell r="I123">
            <v>58.96</v>
          </cell>
          <cell r="K123">
            <v>0</v>
          </cell>
          <cell r="M123">
            <v>44.5</v>
          </cell>
        </row>
        <row r="124">
          <cell r="C124" t="str">
            <v>Feriado Diurno</v>
          </cell>
          <cell r="D124" t="str">
            <v xml:space="preserve"> </v>
          </cell>
          <cell r="E124" t="str">
            <v xml:space="preserve"> </v>
          </cell>
          <cell r="G124">
            <v>31.89</v>
          </cell>
          <cell r="I124">
            <v>0</v>
          </cell>
          <cell r="K124">
            <v>24.07</v>
          </cell>
          <cell r="M124">
            <v>0</v>
          </cell>
        </row>
        <row r="125">
          <cell r="C125" t="str">
            <v>Feriado Noturno</v>
          </cell>
          <cell r="D125" t="str">
            <v xml:space="preserve"> </v>
          </cell>
          <cell r="E125" t="str">
            <v xml:space="preserve"> </v>
          </cell>
          <cell r="G125">
            <v>0</v>
          </cell>
          <cell r="I125">
            <v>35.65</v>
          </cell>
          <cell r="K125">
            <v>0</v>
          </cell>
          <cell r="M125">
            <v>26.91</v>
          </cell>
        </row>
        <row r="126">
          <cell r="D126" t="str">
            <v xml:space="preserve"> </v>
          </cell>
          <cell r="E126" t="str">
            <v>Salário Mensal</v>
          </cell>
          <cell r="G126" t="e">
            <v>#REF!</v>
          </cell>
          <cell r="I126" t="e">
            <v>#REF!</v>
          </cell>
          <cell r="K126" t="e">
            <v>#REF!</v>
          </cell>
          <cell r="M126" t="e">
            <v>#REF!</v>
          </cell>
        </row>
        <row r="127">
          <cell r="C127" t="str">
            <v>Salário Mensal com Encargos</v>
          </cell>
          <cell r="G127" t="e">
            <v>#REF!</v>
          </cell>
          <cell r="I127" t="e">
            <v>#REF!</v>
          </cell>
          <cell r="K127" t="e">
            <v>#REF!</v>
          </cell>
          <cell r="M127" t="e">
            <v>#REF!</v>
          </cell>
        </row>
        <row r="128">
          <cell r="C128" t="str">
            <v>Vale Refeição</v>
          </cell>
          <cell r="G128">
            <v>88.4</v>
          </cell>
          <cell r="I128">
            <v>88.4</v>
          </cell>
          <cell r="K128">
            <v>88.4</v>
          </cell>
          <cell r="M128">
            <v>88.4</v>
          </cell>
        </row>
        <row r="129">
          <cell r="C129" t="str">
            <v>Vale Cesta</v>
          </cell>
          <cell r="G129">
            <v>38</v>
          </cell>
          <cell r="I129">
            <v>38</v>
          </cell>
          <cell r="K129">
            <v>38</v>
          </cell>
          <cell r="M129">
            <v>38</v>
          </cell>
        </row>
        <row r="130">
          <cell r="C130" t="str">
            <v>Seguro Acidentes</v>
          </cell>
          <cell r="G130">
            <v>2.5</v>
          </cell>
          <cell r="I130">
            <v>2.5</v>
          </cell>
          <cell r="K130">
            <v>2.5</v>
          </cell>
          <cell r="M130">
            <v>2.5</v>
          </cell>
        </row>
        <row r="131">
          <cell r="C131" t="str">
            <v>Vale Transporte</v>
          </cell>
          <cell r="D131" t="str">
            <v xml:space="preserve"> </v>
          </cell>
          <cell r="E131" t="str">
            <v xml:space="preserve"> </v>
          </cell>
          <cell r="G131">
            <v>59.088600000000007</v>
          </cell>
          <cell r="I131">
            <v>59.088600000000007</v>
          </cell>
          <cell r="K131">
            <v>67.616400000000013</v>
          </cell>
          <cell r="M131">
            <v>67.616400000000013</v>
          </cell>
        </row>
        <row r="132">
          <cell r="C132" t="str">
            <v>Custo Mensal Unitário</v>
          </cell>
          <cell r="D132" t="str">
            <v xml:space="preserve"> </v>
          </cell>
          <cell r="E132" t="str">
            <v>R$/mês</v>
          </cell>
          <cell r="G132" t="e">
            <v>#REF!</v>
          </cell>
          <cell r="I132" t="e">
            <v>#REF!</v>
          </cell>
          <cell r="K132" t="e">
            <v>#REF!</v>
          </cell>
          <cell r="M132" t="e">
            <v>#REF!</v>
          </cell>
        </row>
        <row r="133">
          <cell r="C133" t="str">
            <v/>
          </cell>
          <cell r="D133" t="str">
            <v/>
          </cell>
          <cell r="E133" t="str">
            <v/>
          </cell>
          <cell r="F133" t="str">
            <v/>
          </cell>
          <cell r="G133" t="str">
            <v/>
          </cell>
          <cell r="H133" t="str">
            <v/>
          </cell>
          <cell r="I133" t="str">
            <v/>
          </cell>
          <cell r="J133" t="str">
            <v/>
          </cell>
          <cell r="K133" t="str">
            <v/>
          </cell>
          <cell r="L133" t="str">
            <v/>
          </cell>
          <cell r="M133" t="str">
            <v/>
          </cell>
        </row>
        <row r="134">
          <cell r="E134" t="str">
            <v>Feriados e domingos</v>
          </cell>
          <cell r="G134">
            <v>1</v>
          </cell>
          <cell r="K134" t="str">
            <v>VALE TRANSPORTE:</v>
          </cell>
        </row>
        <row r="135">
          <cell r="E135" t="str">
            <v>Horas Extras</v>
          </cell>
          <cell r="G135">
            <v>0.5</v>
          </cell>
          <cell r="K135" t="str">
            <v>R$/passagem</v>
          </cell>
          <cell r="M135">
            <v>1.8</v>
          </cell>
        </row>
        <row r="136">
          <cell r="E136" t="str">
            <v>Adic.Not.(22h as 5h)</v>
          </cell>
          <cell r="G136">
            <v>0.2</v>
          </cell>
          <cell r="K136" t="str">
            <v>passagem/dia (media)</v>
          </cell>
          <cell r="M136">
            <v>2</v>
          </cell>
        </row>
        <row r="137">
          <cell r="E137" t="str">
            <v>Encargos Sociais</v>
          </cell>
          <cell r="G137">
            <v>1.0346000000000002</v>
          </cell>
          <cell r="K137" t="str">
            <v>A deduzir</v>
          </cell>
          <cell r="M137">
            <v>0.06</v>
          </cell>
        </row>
        <row r="138">
          <cell r="AE138" t="str">
            <v>PREFEITURA DO MUNICIPIO DE SAO PAULO</v>
          </cell>
        </row>
        <row r="139">
          <cell r="B139" t="str">
            <v>4.1.</v>
          </cell>
          <cell r="C139" t="str">
            <v>CUSTO MENSAL</v>
          </cell>
          <cell r="AE139" t="str">
            <v xml:space="preserve">   SECRETARIA DE SERVICOS E OBRAS</v>
          </cell>
        </row>
        <row r="140">
          <cell r="AE140" t="str">
            <v xml:space="preserve">   DEPARTAMENTO DE LIMPEZA URBANA</v>
          </cell>
        </row>
        <row r="141">
          <cell r="C141" t="str">
            <v>MOTORISTAS</v>
          </cell>
          <cell r="AA141" t="str">
            <v/>
          </cell>
        </row>
        <row r="142">
          <cell r="AA142" t="str">
            <v>|</v>
          </cell>
          <cell r="AB142">
            <v>0</v>
          </cell>
        </row>
        <row r="143">
          <cell r="C143" t="str">
            <v>- Coleta Diurna</v>
          </cell>
          <cell r="AA143" t="str">
            <v>|</v>
          </cell>
          <cell r="AB143" t="str">
            <v/>
          </cell>
          <cell r="AC143" t="str">
            <v/>
          </cell>
          <cell r="AD143" t="str">
            <v/>
          </cell>
          <cell r="AE143" t="str">
            <v/>
          </cell>
          <cell r="AF143" t="str">
            <v/>
          </cell>
          <cell r="AG143" t="str">
            <v/>
          </cell>
          <cell r="AK143" t="str">
            <v>Base:</v>
          </cell>
          <cell r="AM143">
            <v>0</v>
          </cell>
        </row>
        <row r="144">
          <cell r="C144" t="str">
            <v>H.x mes</v>
          </cell>
          <cell r="E144" t="e">
            <v>#REF!</v>
          </cell>
          <cell r="AA144" t="str">
            <v>|</v>
          </cell>
          <cell r="AB144" t="str">
            <v>ORDEM</v>
          </cell>
          <cell r="AC144" t="str">
            <v>|</v>
          </cell>
          <cell r="AD144" t="str">
            <v>SERVICOS</v>
          </cell>
          <cell r="AF144" t="str">
            <v>|</v>
          </cell>
          <cell r="AG144" t="str">
            <v>UNIDADE</v>
          </cell>
          <cell r="AH144" t="str">
            <v/>
          </cell>
          <cell r="AI144" t="str">
            <v/>
          </cell>
          <cell r="AJ144" t="str">
            <v/>
          </cell>
          <cell r="AK144" t="str">
            <v/>
          </cell>
          <cell r="AL144" t="str">
            <v/>
          </cell>
          <cell r="AM144" t="str">
            <v/>
          </cell>
          <cell r="AN144" t="str">
            <v/>
          </cell>
        </row>
        <row r="145">
          <cell r="C145" t="str">
            <v>R$/mes</v>
          </cell>
          <cell r="E145" t="e">
            <v>#REF!</v>
          </cell>
          <cell r="G145" t="e">
            <v>#REF!</v>
          </cell>
          <cell r="AA145" t="str">
            <v>|</v>
          </cell>
          <cell r="AB145" t="str">
            <v/>
          </cell>
          <cell r="AC145" t="str">
            <v>|</v>
          </cell>
          <cell r="AD145" t="str">
            <v/>
          </cell>
          <cell r="AE145" t="str">
            <v/>
          </cell>
          <cell r="AF145" t="str">
            <v>|</v>
          </cell>
          <cell r="AG145" t="str">
            <v/>
          </cell>
          <cell r="AH145" t="str">
            <v>|</v>
          </cell>
          <cell r="AI145" t="str">
            <v>QTDE./MES</v>
          </cell>
          <cell r="AJ145" t="str">
            <v>|</v>
          </cell>
          <cell r="AK145" t="str">
            <v>PRECO UNIT.R$</v>
          </cell>
          <cell r="AL145" t="str">
            <v>|</v>
          </cell>
          <cell r="AM145" t="str">
            <v xml:space="preserve">   TOTAL - R$</v>
          </cell>
          <cell r="AN145" t="str">
            <v>|</v>
          </cell>
        </row>
        <row r="146">
          <cell r="E146" t="str">
            <v/>
          </cell>
          <cell r="AA146" t="str">
            <v>|</v>
          </cell>
          <cell r="AB146" t="str">
            <v>01</v>
          </cell>
          <cell r="AC146" t="str">
            <v>|</v>
          </cell>
          <cell r="AD146" t="str">
            <v>-Coleta de residuos  domiciliares,</v>
          </cell>
          <cell r="AF146" t="str">
            <v>|</v>
          </cell>
          <cell r="AH146" t="str">
            <v>|</v>
          </cell>
          <cell r="AI146" t="str">
            <v/>
          </cell>
          <cell r="AJ146" t="str">
            <v>|</v>
          </cell>
          <cell r="AK146" t="str">
            <v/>
          </cell>
          <cell r="AL146" t="str">
            <v>|</v>
          </cell>
          <cell r="AM146" t="str">
            <v/>
          </cell>
          <cell r="AN146" t="str">
            <v>|</v>
          </cell>
        </row>
        <row r="147">
          <cell r="C147" t="str">
            <v>- Coleta Noturna</v>
          </cell>
          <cell r="AA147" t="str">
            <v>|</v>
          </cell>
          <cell r="AC147" t="str">
            <v>|</v>
          </cell>
          <cell r="AD147" t="str">
            <v xml:space="preserve"> de feiras livres e de varricao.</v>
          </cell>
          <cell r="AF147" t="str">
            <v>|</v>
          </cell>
          <cell r="AG147" t="str">
            <v>t</v>
          </cell>
          <cell r="AH147" t="str">
            <v>|</v>
          </cell>
          <cell r="AJ147" t="str">
            <v>|</v>
          </cell>
          <cell r="AL147" t="str">
            <v>|</v>
          </cell>
          <cell r="AN147" t="str">
            <v>|</v>
          </cell>
        </row>
        <row r="148">
          <cell r="C148" t="str">
            <v>H.x mes</v>
          </cell>
          <cell r="E148" t="e">
            <v>#REF!</v>
          </cell>
          <cell r="AA148" t="str">
            <v>|</v>
          </cell>
          <cell r="AB148" t="str">
            <v>02</v>
          </cell>
          <cell r="AC148" t="str">
            <v>|</v>
          </cell>
          <cell r="AD148" t="str">
            <v xml:space="preserve">-Transporte dos  residuos  solidos </v>
          </cell>
          <cell r="AF148" t="str">
            <v>|</v>
          </cell>
          <cell r="AH148" t="str">
            <v>|</v>
          </cell>
          <cell r="AI148">
            <v>0</v>
          </cell>
          <cell r="AJ148" t="str">
            <v>|</v>
          </cell>
          <cell r="AK148" t="e">
            <v>#REF!</v>
          </cell>
          <cell r="AL148" t="str">
            <v>|</v>
          </cell>
          <cell r="AM148" t="e">
            <v>#REF!</v>
          </cell>
          <cell r="AN148" t="str">
            <v>|</v>
          </cell>
        </row>
        <row r="149">
          <cell r="C149" t="str">
            <v>R$/mes</v>
          </cell>
          <cell r="E149" t="e">
            <v>#REF!</v>
          </cell>
          <cell r="G149" t="e">
            <v>#REF!</v>
          </cell>
          <cell r="AA149" t="str">
            <v>|</v>
          </cell>
          <cell r="AC149" t="str">
            <v>|</v>
          </cell>
          <cell r="AD149" t="str">
            <v xml:space="preserve"> coletados para  locais  indicados</v>
          </cell>
          <cell r="AF149" t="str">
            <v>|</v>
          </cell>
          <cell r="AH149" t="str">
            <v>|</v>
          </cell>
          <cell r="AJ149" t="str">
            <v>|</v>
          </cell>
          <cell r="AL149" t="str">
            <v>|</v>
          </cell>
          <cell r="AN149" t="str">
            <v>|</v>
          </cell>
        </row>
        <row r="150">
          <cell r="E150" t="str">
            <v/>
          </cell>
          <cell r="AA150" t="str">
            <v>|</v>
          </cell>
          <cell r="AC150" t="str">
            <v>|</v>
          </cell>
          <cell r="AD150" t="str">
            <v xml:space="preserve"> pela   Prefeitura,    fora    dos </v>
          </cell>
          <cell r="AF150" t="str">
            <v>|</v>
          </cell>
          <cell r="AH150" t="str">
            <v>|</v>
          </cell>
          <cell r="AJ150" t="str">
            <v>|</v>
          </cell>
          <cell r="AL150" t="str">
            <v>|</v>
          </cell>
          <cell r="AN150" t="str">
            <v>|</v>
          </cell>
        </row>
        <row r="151">
          <cell r="C151" t="str">
            <v>COLETORES</v>
          </cell>
          <cell r="AA151" t="str">
            <v>|</v>
          </cell>
          <cell r="AB151" t="str">
            <v>03</v>
          </cell>
          <cell r="AC151" t="str">
            <v>|</v>
          </cell>
          <cell r="AD151" t="str">
            <v>-Coleta de Residuos de Saude</v>
          </cell>
          <cell r="AF151" t="str">
            <v>|</v>
          </cell>
          <cell r="AH151" t="str">
            <v>|</v>
          </cell>
          <cell r="AI151" t="e">
            <v>#VALUE!</v>
          </cell>
          <cell r="AJ151" t="str">
            <v>|</v>
          </cell>
          <cell r="AK151">
            <v>0.27</v>
          </cell>
          <cell r="AL151" t="str">
            <v>|</v>
          </cell>
          <cell r="AM151" t="e">
            <v>#VALUE!</v>
          </cell>
          <cell r="AN151" t="str">
            <v>|</v>
          </cell>
        </row>
        <row r="152">
          <cell r="AA152" t="str">
            <v>|</v>
          </cell>
          <cell r="AC152" t="str">
            <v>|</v>
          </cell>
          <cell r="AD152" t="str">
            <v xml:space="preserve">    03.01 - Hospitais e similares</v>
          </cell>
          <cell r="AF152" t="str">
            <v>|</v>
          </cell>
          <cell r="AG152" t="str">
            <v>t</v>
          </cell>
          <cell r="AH152" t="str">
            <v>|</v>
          </cell>
          <cell r="AJ152" t="str">
            <v>|</v>
          </cell>
          <cell r="AL152" t="str">
            <v>|</v>
          </cell>
          <cell r="AN152" t="str">
            <v>|</v>
          </cell>
        </row>
        <row r="153">
          <cell r="C153" t="str">
            <v>- Coleta Diurna</v>
          </cell>
          <cell r="AA153" t="str">
            <v>|</v>
          </cell>
          <cell r="AB153" t="str">
            <v>06</v>
          </cell>
          <cell r="AC153" t="str">
            <v>|</v>
          </cell>
          <cell r="AD153" t="str">
            <v>-Varricao moto-mecanizada de  vias</v>
          </cell>
          <cell r="AF153" t="str">
            <v>|</v>
          </cell>
          <cell r="AH153" t="str">
            <v>|</v>
          </cell>
          <cell r="AI153" t="e">
            <v>#VALUE!</v>
          </cell>
          <cell r="AJ153" t="str">
            <v>|</v>
          </cell>
          <cell r="AK153">
            <v>1174015.05</v>
          </cell>
          <cell r="AL153" t="str">
            <v>|</v>
          </cell>
          <cell r="AM153" t="e">
            <v>#VALUE!</v>
          </cell>
          <cell r="AN153" t="str">
            <v>|</v>
          </cell>
        </row>
        <row r="154">
          <cell r="C154" t="str">
            <v>H.x mes</v>
          </cell>
          <cell r="E154" t="e">
            <v>#REF!</v>
          </cell>
          <cell r="AA154" t="str">
            <v>|</v>
          </cell>
          <cell r="AC154" t="str">
            <v>|</v>
          </cell>
          <cell r="AD154" t="str">
            <v xml:space="preserve"> expressas.</v>
          </cell>
          <cell r="AF154" t="str">
            <v>|</v>
          </cell>
          <cell r="AG154" t="str">
            <v>km</v>
          </cell>
          <cell r="AH154" t="str">
            <v>|</v>
          </cell>
          <cell r="AJ154" t="str">
            <v>|</v>
          </cell>
          <cell r="AL154" t="str">
            <v>|</v>
          </cell>
          <cell r="AN154" t="str">
            <v>|</v>
          </cell>
        </row>
        <row r="155">
          <cell r="C155" t="str">
            <v>R$/mes</v>
          </cell>
          <cell r="E155" t="e">
            <v>#REF!</v>
          </cell>
          <cell r="G155" t="e">
            <v>#REF!</v>
          </cell>
          <cell r="AA155" t="str">
            <v>|</v>
          </cell>
          <cell r="AB155" t="str">
            <v>07</v>
          </cell>
          <cell r="AC155" t="str">
            <v>|</v>
          </cell>
          <cell r="AD155" t="str">
            <v>-Remocao e transporte  de terra  e</v>
          </cell>
          <cell r="AF155" t="str">
            <v>|</v>
          </cell>
          <cell r="AH155" t="str">
            <v>|</v>
          </cell>
          <cell r="AI155">
            <v>0</v>
          </cell>
          <cell r="AJ155" t="str">
            <v>|</v>
          </cell>
          <cell r="AK155">
            <v>540703.34</v>
          </cell>
          <cell r="AL155" t="str">
            <v>|</v>
          </cell>
          <cell r="AM155">
            <v>0</v>
          </cell>
          <cell r="AN155" t="str">
            <v>|</v>
          </cell>
        </row>
        <row r="156">
          <cell r="E156" t="str">
            <v/>
          </cell>
          <cell r="AA156" t="str">
            <v>|</v>
          </cell>
          <cell r="AC156" t="str">
            <v>|</v>
          </cell>
          <cell r="AD156" t="str">
            <v xml:space="preserve"> entulho ate o local de descarga:</v>
          </cell>
          <cell r="AF156" t="str">
            <v>|</v>
          </cell>
          <cell r="AH156" t="str">
            <v>|</v>
          </cell>
          <cell r="AJ156" t="str">
            <v>|</v>
          </cell>
          <cell r="AL156" t="str">
            <v>|</v>
          </cell>
          <cell r="AN156" t="str">
            <v>|</v>
          </cell>
        </row>
        <row r="157">
          <cell r="C157" t="str">
            <v>- Coleta Noturna</v>
          </cell>
          <cell r="K157" t="str">
            <v xml:space="preserve"> </v>
          </cell>
          <cell r="AA157" t="str">
            <v>|</v>
          </cell>
          <cell r="AC157" t="str">
            <v>|</v>
          </cell>
          <cell r="AD157" t="str">
            <v>06.01 -</v>
          </cell>
          <cell r="AE157" t="str">
            <v>ate 10km</v>
          </cell>
          <cell r="AF157" t="str">
            <v>|</v>
          </cell>
          <cell r="AG157" t="str">
            <v>t</v>
          </cell>
          <cell r="AH157" t="str">
            <v>|</v>
          </cell>
          <cell r="AJ157" t="str">
            <v>|</v>
          </cell>
          <cell r="AL157" t="str">
            <v>|</v>
          </cell>
          <cell r="AN157" t="str">
            <v>|</v>
          </cell>
        </row>
        <row r="158">
          <cell r="C158" t="str">
            <v>H.x mes</v>
          </cell>
          <cell r="E158" t="e">
            <v>#REF!</v>
          </cell>
          <cell r="AA158" t="str">
            <v>|</v>
          </cell>
          <cell r="AC158" t="str">
            <v>|</v>
          </cell>
          <cell r="AD158" t="str">
            <v>06.02 -</v>
          </cell>
          <cell r="AE158" t="str">
            <v>entre 10km e 20km</v>
          </cell>
          <cell r="AF158" t="str">
            <v>|</v>
          </cell>
          <cell r="AG158" t="str">
            <v>t</v>
          </cell>
          <cell r="AH158" t="str">
            <v>|</v>
          </cell>
          <cell r="AI158">
            <v>0</v>
          </cell>
          <cell r="AJ158" t="str">
            <v>|</v>
          </cell>
          <cell r="AK158">
            <v>440557.73</v>
          </cell>
          <cell r="AL158" t="str">
            <v>|</v>
          </cell>
          <cell r="AM158">
            <v>0</v>
          </cell>
          <cell r="AN158" t="str">
            <v>|</v>
          </cell>
        </row>
        <row r="159">
          <cell r="C159" t="str">
            <v>R$/mes</v>
          </cell>
          <cell r="E159" t="e">
            <v>#REF!</v>
          </cell>
          <cell r="G159" t="e">
            <v>#REF!</v>
          </cell>
          <cell r="I159" t="e">
            <v>#REF!</v>
          </cell>
          <cell r="K159" t="str">
            <v>R$/mês</v>
          </cell>
          <cell r="AA159" t="str">
            <v>|</v>
          </cell>
          <cell r="AB159" t="str">
            <v>08</v>
          </cell>
          <cell r="AC159" t="str">
            <v>|</v>
          </cell>
          <cell r="AD159" t="str">
            <v xml:space="preserve">-Lavagem  de   vias,   logradouros </v>
          </cell>
          <cell r="AF159" t="str">
            <v>|</v>
          </cell>
          <cell r="AH159" t="str">
            <v>|</v>
          </cell>
          <cell r="AI159">
            <v>0</v>
          </cell>
          <cell r="AJ159" t="str">
            <v>|</v>
          </cell>
          <cell r="AK159">
            <v>589785.93999999994</v>
          </cell>
          <cell r="AL159" t="str">
            <v>|</v>
          </cell>
          <cell r="AM159">
            <v>0</v>
          </cell>
          <cell r="AN159" t="str">
            <v>|</v>
          </cell>
        </row>
        <row r="160">
          <cell r="E160" t="str">
            <v/>
          </cell>
          <cell r="G160" t="str">
            <v/>
          </cell>
          <cell r="AA160" t="str">
            <v>|</v>
          </cell>
          <cell r="AC160" t="str">
            <v>|</v>
          </cell>
          <cell r="AD160" t="str">
            <v xml:space="preserve"> publicos e feiras livres.</v>
          </cell>
          <cell r="AF160" t="str">
            <v>|</v>
          </cell>
          <cell r="AG160" t="str">
            <v>equip x dia</v>
          </cell>
          <cell r="AH160" t="str">
            <v>|</v>
          </cell>
          <cell r="AJ160" t="str">
            <v>|</v>
          </cell>
          <cell r="AL160" t="str">
            <v>|</v>
          </cell>
          <cell r="AN160" t="str">
            <v>|</v>
          </cell>
        </row>
        <row r="161">
          <cell r="A161" t="str">
            <v>5.</v>
          </cell>
          <cell r="B161" t="str">
            <v xml:space="preserve">VEÍCULOS COLETORES/COMPACTADORES </v>
          </cell>
          <cell r="AA161" t="str">
            <v>|</v>
          </cell>
          <cell r="AC161" t="str">
            <v>|</v>
          </cell>
          <cell r="AD161" t="str">
            <v>08.01 -</v>
          </cell>
          <cell r="AE161" t="str">
            <v>domiciliar</v>
          </cell>
          <cell r="AF161" t="str">
            <v>|</v>
          </cell>
          <cell r="AG161" t="str">
            <v>equip x dia</v>
          </cell>
          <cell r="AH161" t="str">
            <v>|</v>
          </cell>
          <cell r="AJ161" t="str">
            <v>|</v>
          </cell>
          <cell r="AL161" t="str">
            <v>|</v>
          </cell>
          <cell r="AN161" t="str">
            <v>|</v>
          </cell>
        </row>
        <row r="162">
          <cell r="AA162" t="str">
            <v>|</v>
          </cell>
          <cell r="AC162" t="str">
            <v>|</v>
          </cell>
          <cell r="AD162" t="str">
            <v>08.01 -</v>
          </cell>
          <cell r="AE162" t="str">
            <v>PEV's</v>
          </cell>
          <cell r="AF162" t="str">
            <v>|</v>
          </cell>
          <cell r="AG162" t="str">
            <v>equip x dia</v>
          </cell>
          <cell r="AH162" t="str">
            <v>|</v>
          </cell>
          <cell r="AI162">
            <v>26.08</v>
          </cell>
          <cell r="AJ162" t="str">
            <v>|</v>
          </cell>
          <cell r="AK162">
            <v>7276791.7599999998</v>
          </cell>
          <cell r="AL162" t="str">
            <v>|</v>
          </cell>
          <cell r="AM162">
            <v>189778729.10079998</v>
          </cell>
          <cell r="AN162" t="str">
            <v>|</v>
          </cell>
        </row>
        <row r="163">
          <cell r="B163" t="str">
            <v>5.1.</v>
          </cell>
          <cell r="C163" t="str">
            <v>QUILOMETRAGEM PERCORRIDA</v>
          </cell>
          <cell r="AA163" t="str">
            <v>|</v>
          </cell>
          <cell r="AB163" t="str">
            <v>10</v>
          </cell>
          <cell r="AC163" t="str">
            <v>|</v>
          </cell>
          <cell r="AD163" t="str">
            <v>-Equipe de limpeza manual de bocas</v>
          </cell>
          <cell r="AF163" t="str">
            <v>|</v>
          </cell>
          <cell r="AH163" t="str">
            <v>|</v>
          </cell>
          <cell r="AI163">
            <v>26.08</v>
          </cell>
          <cell r="AJ163" t="str">
            <v>|</v>
          </cell>
          <cell r="AK163">
            <v>7086354.4500000002</v>
          </cell>
          <cell r="AL163" t="str">
            <v>|</v>
          </cell>
          <cell r="AM163">
            <v>184812124.05599999</v>
          </cell>
          <cell r="AN163" t="str">
            <v>|</v>
          </cell>
        </row>
        <row r="164">
          <cell r="C164" t="str">
            <v xml:space="preserve"> </v>
          </cell>
          <cell r="G164" t="str">
            <v xml:space="preserve"> </v>
          </cell>
          <cell r="AA164" t="str">
            <v>|</v>
          </cell>
          <cell r="AC164" t="str">
            <v>|</v>
          </cell>
          <cell r="AD164" t="str">
            <v xml:space="preserve"> de  lobo,  inclusive  remocao  do </v>
          </cell>
          <cell r="AF164" t="str">
            <v>|</v>
          </cell>
          <cell r="AH164" t="str">
            <v>|</v>
          </cell>
          <cell r="AJ164" t="str">
            <v>|</v>
          </cell>
          <cell r="AL164" t="str">
            <v>|</v>
          </cell>
          <cell r="AN164" t="str">
            <v>|</v>
          </cell>
        </row>
        <row r="165">
          <cell r="C165" t="str">
            <v xml:space="preserve"> - Coleta Diurna</v>
          </cell>
          <cell r="AA165" t="str">
            <v>|</v>
          </cell>
          <cell r="AC165" t="str">
            <v>|</v>
          </cell>
          <cell r="AD165" t="str">
            <v xml:space="preserve"> material resultante.</v>
          </cell>
          <cell r="AF165" t="str">
            <v>|</v>
          </cell>
          <cell r="AG165" t="str">
            <v>equip x dia</v>
          </cell>
          <cell r="AH165" t="str">
            <v>|</v>
          </cell>
          <cell r="AJ165" t="str">
            <v>|</v>
          </cell>
          <cell r="AL165" t="str">
            <v>|</v>
          </cell>
          <cell r="AN165" t="str">
            <v>|</v>
          </cell>
        </row>
        <row r="166">
          <cell r="C166" t="str">
            <v>Veiculo Coletor/dia</v>
          </cell>
          <cell r="E166">
            <v>0</v>
          </cell>
          <cell r="AA166" t="str">
            <v>|</v>
          </cell>
          <cell r="AB166" t="str">
            <v>11</v>
          </cell>
          <cell r="AC166" t="str">
            <v>|</v>
          </cell>
          <cell r="AD166" t="str">
            <v xml:space="preserve">-Equipe  de  limpeza   manual   de </v>
          </cell>
          <cell r="AF166" t="str">
            <v>|</v>
          </cell>
          <cell r="AH166" t="str">
            <v>|</v>
          </cell>
          <cell r="AI166">
            <v>75.75</v>
          </cell>
          <cell r="AJ166" t="str">
            <v>|</v>
          </cell>
          <cell r="AK166">
            <v>6667226.0599999996</v>
          </cell>
          <cell r="AL166" t="str">
            <v>|</v>
          </cell>
          <cell r="AM166">
            <v>505042374.04499996</v>
          </cell>
          <cell r="AN166" t="str">
            <v>|</v>
          </cell>
        </row>
        <row r="167">
          <cell r="C167" t="str">
            <v>Viagem/veiculo/dia</v>
          </cell>
          <cell r="E167">
            <v>2.1</v>
          </cell>
          <cell r="AA167" t="str">
            <v>|</v>
          </cell>
          <cell r="AC167" t="str">
            <v>|</v>
          </cell>
          <cell r="AD167" t="str">
            <v xml:space="preserve"> corregos.</v>
          </cell>
          <cell r="AF167" t="str">
            <v>|</v>
          </cell>
          <cell r="AG167" t="str">
            <v>equip x dia</v>
          </cell>
          <cell r="AH167" t="str">
            <v>|</v>
          </cell>
          <cell r="AJ167" t="str">
            <v>|</v>
          </cell>
          <cell r="AL167" t="str">
            <v>|</v>
          </cell>
          <cell r="AN167" t="str">
            <v>|</v>
          </cell>
        </row>
        <row r="168">
          <cell r="C168" t="str">
            <v>dias/mês</v>
          </cell>
          <cell r="E168">
            <v>26.08</v>
          </cell>
          <cell r="AA168" t="str">
            <v>|</v>
          </cell>
          <cell r="AB168" t="str">
            <v>12</v>
          </cell>
          <cell r="AC168" t="str">
            <v>|</v>
          </cell>
          <cell r="AD168" t="str">
            <v xml:space="preserve">-Equipe  de  lavagem  especial  de </v>
          </cell>
          <cell r="AF168" t="str">
            <v>|</v>
          </cell>
          <cell r="AH168" t="str">
            <v>|</v>
          </cell>
          <cell r="AI168">
            <v>25.25</v>
          </cell>
          <cell r="AJ168" t="str">
            <v>|</v>
          </cell>
          <cell r="AK168">
            <v>8279686.2999999998</v>
          </cell>
          <cell r="AL168" t="str">
            <v>|</v>
          </cell>
          <cell r="AM168">
            <v>209062079.07499999</v>
          </cell>
          <cell r="AN168" t="str">
            <v>|</v>
          </cell>
        </row>
        <row r="169">
          <cell r="C169" t="str">
            <v>km/viagem</v>
          </cell>
          <cell r="E169">
            <v>35</v>
          </cell>
          <cell r="G169">
            <v>0</v>
          </cell>
          <cell r="AA169" t="str">
            <v>|</v>
          </cell>
          <cell r="AC169" t="str">
            <v>|</v>
          </cell>
          <cell r="AD169" t="str">
            <v xml:space="preserve"> monumentos, viadutos,  escadarias</v>
          </cell>
          <cell r="AF169" t="str">
            <v>|</v>
          </cell>
          <cell r="AH169" t="str">
            <v>|</v>
          </cell>
          <cell r="AJ169" t="str">
            <v>|</v>
          </cell>
          <cell r="AL169" t="str">
            <v>|</v>
          </cell>
          <cell r="AN169" t="str">
            <v>|</v>
          </cell>
        </row>
        <row r="170">
          <cell r="E170" t="str">
            <v/>
          </cell>
          <cell r="AA170" t="str">
            <v>|</v>
          </cell>
          <cell r="AC170" t="str">
            <v>|</v>
          </cell>
          <cell r="AD170" t="str">
            <v xml:space="preserve"> e correlatos.</v>
          </cell>
          <cell r="AF170" t="str">
            <v>|</v>
          </cell>
          <cell r="AG170" t="str">
            <v>equip x dia</v>
          </cell>
          <cell r="AH170" t="str">
            <v>|</v>
          </cell>
          <cell r="AJ170" t="str">
            <v>|</v>
          </cell>
          <cell r="AL170" t="str">
            <v>|</v>
          </cell>
          <cell r="AN170" t="str">
            <v>|</v>
          </cell>
        </row>
        <row r="171">
          <cell r="C171" t="str">
            <v xml:space="preserve"> - Coleta Noturna</v>
          </cell>
          <cell r="AA171" t="str">
            <v>|</v>
          </cell>
          <cell r="AB171" t="str">
            <v>13</v>
          </cell>
          <cell r="AC171" t="str">
            <v>|</v>
          </cell>
          <cell r="AD171" t="str">
            <v>-Equipe de remocao de galhos,</v>
          </cell>
          <cell r="AF171" t="str">
            <v>|</v>
          </cell>
          <cell r="AH171" t="str">
            <v>|</v>
          </cell>
          <cell r="AI171" t="e">
            <v>#VALUE!</v>
          </cell>
          <cell r="AJ171" t="str">
            <v>|</v>
          </cell>
          <cell r="AK171">
            <v>13014731.300000001</v>
          </cell>
          <cell r="AL171" t="str">
            <v>|</v>
          </cell>
          <cell r="AM171" t="e">
            <v>#VALUE!</v>
          </cell>
          <cell r="AN171" t="str">
            <v>|</v>
          </cell>
        </row>
        <row r="172">
          <cell r="C172" t="str">
            <v>Veiculo Coletor/dia</v>
          </cell>
          <cell r="E172">
            <v>0</v>
          </cell>
          <cell r="AA172" t="str">
            <v>|</v>
          </cell>
          <cell r="AC172" t="str">
            <v>|</v>
          </cell>
          <cell r="AD172" t="str">
            <v xml:space="preserve"> arvores, restos de moveis, </v>
          </cell>
          <cell r="AF172" t="str">
            <v>|</v>
          </cell>
          <cell r="AH172" t="str">
            <v>|</v>
          </cell>
          <cell r="AJ172" t="str">
            <v>|</v>
          </cell>
          <cell r="AL172" t="str">
            <v>|</v>
          </cell>
          <cell r="AN172" t="str">
            <v>|</v>
          </cell>
        </row>
        <row r="173">
          <cell r="C173" t="str">
            <v>Viagem/veiculo/dia</v>
          </cell>
          <cell r="E173">
            <v>2.1</v>
          </cell>
          <cell r="AA173" t="str">
            <v>|</v>
          </cell>
          <cell r="AC173" t="str">
            <v>|</v>
          </cell>
          <cell r="AD173" t="str">
            <v xml:space="preserve"> colchoes, animais mortos e outros</v>
          </cell>
          <cell r="AF173" t="str">
            <v>|</v>
          </cell>
          <cell r="AH173" t="str">
            <v>|</v>
          </cell>
          <cell r="AJ173" t="str">
            <v>|</v>
          </cell>
          <cell r="AL173" t="str">
            <v>|</v>
          </cell>
          <cell r="AN173" t="str">
            <v>|</v>
          </cell>
        </row>
        <row r="174">
          <cell r="C174" t="str">
            <v>dias/mes</v>
          </cell>
          <cell r="E174">
            <v>26.08</v>
          </cell>
          <cell r="AA174" t="str">
            <v>|</v>
          </cell>
          <cell r="AC174" t="str">
            <v>|</v>
          </cell>
          <cell r="AD174" t="str">
            <v xml:space="preserve"> rejeitos volumosos</v>
          </cell>
          <cell r="AF174" t="str">
            <v>|</v>
          </cell>
          <cell r="AG174" t="str">
            <v>equip x dia</v>
          </cell>
          <cell r="AH174" t="str">
            <v>|</v>
          </cell>
          <cell r="AJ174" t="str">
            <v>|</v>
          </cell>
          <cell r="AL174" t="str">
            <v>|</v>
          </cell>
          <cell r="AN174" t="str">
            <v>|</v>
          </cell>
        </row>
        <row r="175">
          <cell r="C175" t="str">
            <v>km/viagem</v>
          </cell>
          <cell r="E175">
            <v>34</v>
          </cell>
          <cell r="G175">
            <v>0</v>
          </cell>
          <cell r="AA175" t="str">
            <v>|</v>
          </cell>
          <cell r="AB175" t="str">
            <v>14</v>
          </cell>
          <cell r="AC175" t="str">
            <v>|</v>
          </cell>
          <cell r="AD175" t="str">
            <v>-Equipe de servicos complementares</v>
          </cell>
          <cell r="AF175" t="str">
            <v>|</v>
          </cell>
          <cell r="AH175" t="str">
            <v>|</v>
          </cell>
          <cell r="AI175">
            <v>25.25</v>
          </cell>
          <cell r="AJ175" t="str">
            <v>|</v>
          </cell>
          <cell r="AK175">
            <v>7161767.7999999998</v>
          </cell>
          <cell r="AL175" t="str">
            <v>|</v>
          </cell>
          <cell r="AM175">
            <v>180834636.94999999</v>
          </cell>
          <cell r="AN175" t="str">
            <v>|</v>
          </cell>
        </row>
        <row r="176">
          <cell r="I176">
            <v>0</v>
          </cell>
          <cell r="K176" t="str">
            <v>km/mês</v>
          </cell>
        </row>
        <row r="178">
          <cell r="B178" t="str">
            <v>5.2.</v>
          </cell>
          <cell r="C178" t="str">
            <v>CONSUMO COMBUSTÍVEL</v>
          </cell>
        </row>
        <row r="180">
          <cell r="C180" t="str">
            <v>Periodo Diurno</v>
          </cell>
        </row>
        <row r="181">
          <cell r="C181" t="str">
            <v>km/mes</v>
          </cell>
          <cell r="E181">
            <v>0</v>
          </cell>
        </row>
        <row r="182">
          <cell r="C182" t="str">
            <v>R$/litro</v>
          </cell>
          <cell r="E182">
            <v>1.6</v>
          </cell>
        </row>
        <row r="183">
          <cell r="C183" t="str">
            <v>km/litro</v>
          </cell>
          <cell r="E183">
            <v>2</v>
          </cell>
          <cell r="G183">
            <v>0</v>
          </cell>
        </row>
        <row r="184">
          <cell r="E184" t="str">
            <v/>
          </cell>
        </row>
        <row r="186">
          <cell r="C186" t="str">
            <v>Periodo Noturno</v>
          </cell>
        </row>
        <row r="187">
          <cell r="C187" t="str">
            <v>km/mes</v>
          </cell>
          <cell r="E187">
            <v>0</v>
          </cell>
        </row>
        <row r="188">
          <cell r="C188" t="str">
            <v>R$/litro</v>
          </cell>
          <cell r="E188">
            <v>1.6</v>
          </cell>
        </row>
        <row r="189">
          <cell r="C189" t="str">
            <v>km/litro</v>
          </cell>
          <cell r="E189">
            <v>2</v>
          </cell>
          <cell r="G189">
            <v>0</v>
          </cell>
        </row>
        <row r="190">
          <cell r="I190">
            <v>0</v>
          </cell>
          <cell r="J190" t="str">
            <v>R$/mes</v>
          </cell>
        </row>
        <row r="191">
          <cell r="E191" t="str">
            <v/>
          </cell>
          <cell r="G191" t="str">
            <v/>
          </cell>
        </row>
        <row r="192">
          <cell r="B192" t="str">
            <v>5.3.</v>
          </cell>
          <cell r="C192" t="str">
            <v>MANUTENÇÃO</v>
          </cell>
        </row>
        <row r="194">
          <cell r="C194" t="str">
            <v>Veiculo Coletor-Compactador</v>
          </cell>
        </row>
        <row r="196">
          <cell r="E196" t="str">
            <v>Caminhão SEMI-PESADO</v>
          </cell>
          <cell r="F196" t="str">
            <v xml:space="preserve"> </v>
          </cell>
          <cell r="G196">
            <v>50000</v>
          </cell>
        </row>
        <row r="197">
          <cell r="E197" t="str">
            <v>CAÇAMBA para 15 m3</v>
          </cell>
          <cell r="G197">
            <v>62000</v>
          </cell>
          <cell r="I197">
            <v>112000</v>
          </cell>
          <cell r="K197" t="str">
            <v>R$</v>
          </cell>
        </row>
        <row r="198">
          <cell r="G198" t="str">
            <v/>
          </cell>
        </row>
        <row r="199">
          <cell r="C199" t="str">
            <v>O custo de manutencao durante a vida util do veiculo corresponde a</v>
          </cell>
        </row>
        <row r="200">
          <cell r="C200">
            <v>0.9</v>
          </cell>
          <cell r="E200" t="str">
            <v>do seu valor</v>
          </cell>
        </row>
        <row r="202">
          <cell r="E202" t="str">
            <v>R$/veic. coletor</v>
          </cell>
          <cell r="G202">
            <v>112000</v>
          </cell>
        </row>
        <row r="203">
          <cell r="E203" t="str">
            <v>Fator manut.</v>
          </cell>
          <cell r="G203">
            <v>0.9</v>
          </cell>
        </row>
        <row r="204">
          <cell r="E204" t="str">
            <v>quantidade</v>
          </cell>
          <cell r="G204">
            <v>0</v>
          </cell>
        </row>
        <row r="205">
          <cell r="E205" t="str">
            <v>vida util</v>
          </cell>
          <cell r="G205">
            <v>60</v>
          </cell>
          <cell r="I205">
            <v>0</v>
          </cell>
          <cell r="K205" t="str">
            <v>R$/mês</v>
          </cell>
        </row>
        <row r="206">
          <cell r="G206" t="str">
            <v/>
          </cell>
        </row>
        <row r="207">
          <cell r="B207" t="str">
            <v>5.4.</v>
          </cell>
          <cell r="C207" t="str">
            <v>PNEUS E CÂMARAS</v>
          </cell>
        </row>
        <row r="209">
          <cell r="C209" t="str">
            <v>Admite-se uma troca de pneus e duas recapagens a cada</v>
          </cell>
        </row>
        <row r="210">
          <cell r="C210">
            <v>38000</v>
          </cell>
          <cell r="E210" t="str">
            <v>quilômetros</v>
          </cell>
        </row>
        <row r="211">
          <cell r="C211" t="str">
            <v>Total por ciclo</v>
          </cell>
        </row>
        <row r="212">
          <cell r="C212" t="str">
            <v xml:space="preserve">           1000 x 20" x 16 - AP75</v>
          </cell>
          <cell r="E212">
            <v>2</v>
          </cell>
          <cell r="F212" t="str">
            <v>x</v>
          </cell>
          <cell r="G212">
            <v>750</v>
          </cell>
          <cell r="H212" t="str">
            <v>=</v>
          </cell>
          <cell r="I212">
            <v>1500</v>
          </cell>
        </row>
        <row r="213">
          <cell r="C213" t="str">
            <v xml:space="preserve">           1000 x 20" x 16</v>
          </cell>
          <cell r="E213">
            <v>4</v>
          </cell>
          <cell r="F213" t="str">
            <v>x</v>
          </cell>
          <cell r="G213">
            <v>580</v>
          </cell>
          <cell r="H213" t="str">
            <v>=</v>
          </cell>
          <cell r="I213">
            <v>2320</v>
          </cell>
        </row>
        <row r="214">
          <cell r="C214" t="str">
            <v>Câmaras</v>
          </cell>
          <cell r="E214">
            <v>18</v>
          </cell>
          <cell r="F214" t="str">
            <v>x</v>
          </cell>
          <cell r="G214">
            <v>39</v>
          </cell>
          <cell r="H214" t="str">
            <v>=</v>
          </cell>
          <cell r="I214">
            <v>702</v>
          </cell>
        </row>
        <row r="215">
          <cell r="C215" t="str">
            <v>Recapagens</v>
          </cell>
          <cell r="E215">
            <v>12</v>
          </cell>
          <cell r="F215" t="str">
            <v>x</v>
          </cell>
          <cell r="G215">
            <v>245</v>
          </cell>
          <cell r="H215" t="str">
            <v>=</v>
          </cell>
          <cell r="I215">
            <v>2940</v>
          </cell>
        </row>
        <row r="216">
          <cell r="C216" t="str">
            <v>Protetores</v>
          </cell>
          <cell r="E216">
            <v>18</v>
          </cell>
          <cell r="F216" t="str">
            <v>x</v>
          </cell>
          <cell r="G216">
            <v>12</v>
          </cell>
          <cell r="H216" t="str">
            <v>=</v>
          </cell>
          <cell r="I216">
            <v>216</v>
          </cell>
          <cell r="K216">
            <v>7678</v>
          </cell>
          <cell r="M216" t="str">
            <v>R$</v>
          </cell>
        </row>
        <row r="217">
          <cell r="I217" t="str">
            <v/>
          </cell>
        </row>
        <row r="218">
          <cell r="E218" t="str">
            <v>km/mês</v>
          </cell>
          <cell r="G218">
            <v>0</v>
          </cell>
        </row>
        <row r="219">
          <cell r="E219" t="str">
            <v>km/ciclo</v>
          </cell>
          <cell r="G219">
            <v>38000</v>
          </cell>
        </row>
        <row r="220">
          <cell r="E220" t="str">
            <v>R$/total por ciclo</v>
          </cell>
          <cell r="G220">
            <v>7678</v>
          </cell>
          <cell r="I220">
            <v>0</v>
          </cell>
          <cell r="K220" t="str">
            <v>R$</v>
          </cell>
        </row>
        <row r="221">
          <cell r="G221" t="str">
            <v/>
          </cell>
        </row>
        <row r="223">
          <cell r="B223" t="str">
            <v>5.5.</v>
          </cell>
          <cell r="C223" t="str">
            <v>LUBRIFICAÇÃO E LAVAGEM</v>
          </cell>
        </row>
        <row r="225">
          <cell r="C225" t="str">
            <v xml:space="preserve"> - Motor</v>
          </cell>
        </row>
        <row r="226">
          <cell r="C226" t="str">
            <v>Carter</v>
          </cell>
          <cell r="E226">
            <v>16</v>
          </cell>
        </row>
        <row r="227">
          <cell r="C227" t="str">
            <v>Reposicao</v>
          </cell>
          <cell r="E227">
            <v>8</v>
          </cell>
        </row>
        <row r="228">
          <cell r="C228" t="str">
            <v>litros</v>
          </cell>
          <cell r="E228">
            <v>24</v>
          </cell>
        </row>
        <row r="229">
          <cell r="C229" t="str">
            <v>R$/litro</v>
          </cell>
          <cell r="E229">
            <v>6.24</v>
          </cell>
        </row>
        <row r="230">
          <cell r="C230" t="str">
            <v>km/ciclo</v>
          </cell>
          <cell r="E230">
            <v>5000</v>
          </cell>
          <cell r="G230">
            <v>0.03</v>
          </cell>
        </row>
        <row r="231">
          <cell r="C231" t="str">
            <v xml:space="preserve"> - Transmissao</v>
          </cell>
        </row>
        <row r="232">
          <cell r="C232" t="str">
            <v>litros</v>
          </cell>
          <cell r="E232">
            <v>17</v>
          </cell>
        </row>
        <row r="233">
          <cell r="C233" t="str">
            <v>R$/litro</v>
          </cell>
          <cell r="E233">
            <v>9.9499999999999993</v>
          </cell>
        </row>
        <row r="234">
          <cell r="C234" t="str">
            <v>km/ciclo</v>
          </cell>
          <cell r="E234">
            <v>20000</v>
          </cell>
          <cell r="G234">
            <v>8.0000000000000002E-3</v>
          </cell>
        </row>
        <row r="235">
          <cell r="C235" t="str">
            <v xml:space="preserve"> - Comandos Hidráulicos</v>
          </cell>
        </row>
        <row r="236">
          <cell r="C236" t="str">
            <v>litros</v>
          </cell>
          <cell r="E236">
            <v>560</v>
          </cell>
        </row>
        <row r="237">
          <cell r="C237" t="str">
            <v>R$/litro</v>
          </cell>
          <cell r="E237">
            <v>7.25</v>
          </cell>
        </row>
        <row r="238">
          <cell r="C238" t="str">
            <v>km/ciclo</v>
          </cell>
          <cell r="E238">
            <v>50000</v>
          </cell>
          <cell r="G238">
            <v>8.1000000000000003E-2</v>
          </cell>
        </row>
        <row r="239">
          <cell r="C239" t="str">
            <v xml:space="preserve"> - Graxa</v>
          </cell>
        </row>
        <row r="240">
          <cell r="C240" t="str">
            <v>quilogramas</v>
          </cell>
          <cell r="E240">
            <v>0.7</v>
          </cell>
        </row>
        <row r="241">
          <cell r="C241" t="str">
            <v>R$/quilo</v>
          </cell>
          <cell r="E241">
            <v>6.49</v>
          </cell>
        </row>
        <row r="242">
          <cell r="C242" t="str">
            <v>km/ciclo</v>
          </cell>
          <cell r="E242">
            <v>300</v>
          </cell>
          <cell r="G242">
            <v>1.4999999999999999E-2</v>
          </cell>
          <cell r="I242">
            <v>0.13400000000000001</v>
          </cell>
          <cell r="K242" t="str">
            <v>R$/km</v>
          </cell>
        </row>
        <row r="243">
          <cell r="C243" t="str">
            <v xml:space="preserve"> - Filtros</v>
          </cell>
        </row>
        <row r="244">
          <cell r="C244" t="str">
            <v>R$/km lubrif.</v>
          </cell>
          <cell r="E244">
            <v>0.13400000000000001</v>
          </cell>
        </row>
        <row r="245">
          <cell r="C245" t="str">
            <v>Verba</v>
          </cell>
          <cell r="E245">
            <v>0.2</v>
          </cell>
          <cell r="G245">
            <v>2.7E-2</v>
          </cell>
          <cell r="I245">
            <v>0.161</v>
          </cell>
          <cell r="K245" t="str">
            <v>R$/km</v>
          </cell>
        </row>
        <row r="247">
          <cell r="B247" t="str">
            <v>5.5.1.</v>
          </cell>
          <cell r="C247" t="str">
            <v>Consumo</v>
          </cell>
        </row>
        <row r="249">
          <cell r="C249" t="str">
            <v>km/mes</v>
          </cell>
          <cell r="G249">
            <v>0</v>
          </cell>
        </row>
        <row r="250">
          <cell r="C250" t="str">
            <v>R$/km</v>
          </cell>
          <cell r="G250">
            <v>0.161</v>
          </cell>
          <cell r="I250">
            <v>0</v>
          </cell>
          <cell r="K250" t="str">
            <v>R$</v>
          </cell>
        </row>
        <row r="251">
          <cell r="G251" t="str">
            <v/>
          </cell>
        </row>
        <row r="252">
          <cell r="B252" t="str">
            <v>5.5.2.</v>
          </cell>
          <cell r="C252" t="str">
            <v>LAVAGEM (água, Luz, Xampu, Desinfetante e Mão-de-obra)</v>
          </cell>
          <cell r="I252">
            <v>0</v>
          </cell>
        </row>
        <row r="255">
          <cell r="C255" t="str">
            <v>Custo mensal com lubrificação e lavagem</v>
          </cell>
          <cell r="K255">
            <v>0</v>
          </cell>
          <cell r="M255" t="str">
            <v>R$/mes</v>
          </cell>
        </row>
        <row r="256">
          <cell r="G256" t="str">
            <v/>
          </cell>
          <cell r="I256" t="str">
            <v/>
          </cell>
        </row>
        <row r="257">
          <cell r="B257" t="str">
            <v>5.6.</v>
          </cell>
          <cell r="C257" t="str">
            <v>LICENCIAMENTO E SEGUROS</v>
          </cell>
        </row>
        <row r="259">
          <cell r="C259" t="str">
            <v>Custo Veículo/ano</v>
          </cell>
        </row>
        <row r="260">
          <cell r="C260" t="str">
            <v xml:space="preserve">           Seguro obrigatório (cat. 10)</v>
          </cell>
          <cell r="G260">
            <v>55.43</v>
          </cell>
        </row>
        <row r="261">
          <cell r="C261" t="str">
            <v>I.P.V.A (faixa E.3)</v>
          </cell>
          <cell r="G261">
            <v>500</v>
          </cell>
        </row>
        <row r="262">
          <cell r="C262" t="str">
            <v>Seguro contra incêndio e danos</v>
          </cell>
        </row>
        <row r="263">
          <cell r="C263" t="str">
            <v xml:space="preserve">  materiais contra terceiros</v>
          </cell>
          <cell r="G263">
            <v>1120</v>
          </cell>
        </row>
        <row r="264">
          <cell r="I264">
            <v>1675.4299999999998</v>
          </cell>
          <cell r="K264" t="str">
            <v>R$/veiculo/ano</v>
          </cell>
        </row>
        <row r="265">
          <cell r="G265" t="str">
            <v/>
          </cell>
        </row>
        <row r="266">
          <cell r="C266" t="str">
            <v>Custo Mensal</v>
          </cell>
        </row>
        <row r="267">
          <cell r="C267" t="str">
            <v>Veiculos</v>
          </cell>
          <cell r="G267">
            <v>0</v>
          </cell>
        </row>
        <row r="268">
          <cell r="C268" t="str">
            <v>R$/veiculo/ano</v>
          </cell>
          <cell r="G268">
            <v>1675.4299999999998</v>
          </cell>
          <cell r="I268">
            <v>0</v>
          </cell>
          <cell r="K268" t="str">
            <v>R$/mes</v>
          </cell>
        </row>
        <row r="269">
          <cell r="G269" t="str">
            <v/>
          </cell>
        </row>
        <row r="270">
          <cell r="B270" t="str">
            <v>5.7.</v>
          </cell>
          <cell r="C270" t="str">
            <v>DEPRECIAÇÃO</v>
          </cell>
        </row>
        <row r="272">
          <cell r="C272" t="str">
            <v>Valor Residual</v>
          </cell>
        </row>
        <row r="274">
          <cell r="C274" t="str">
            <v>Chassis:</v>
          </cell>
          <cell r="E274">
            <v>0.22</v>
          </cell>
        </row>
        <row r="275">
          <cell r="C275" t="str">
            <v>Caçamba:</v>
          </cell>
          <cell r="E275">
            <v>0.05</v>
          </cell>
        </row>
        <row r="277">
          <cell r="C277" t="str">
            <v>Chassis</v>
          </cell>
        </row>
        <row r="278">
          <cell r="C278" t="str">
            <v>quantidade</v>
          </cell>
          <cell r="E278">
            <v>0</v>
          </cell>
        </row>
        <row r="279">
          <cell r="C279" t="str">
            <v>Residual</v>
          </cell>
          <cell r="E279">
            <v>0.22</v>
          </cell>
        </row>
        <row r="280">
          <cell r="C280" t="str">
            <v>R$/Chassis ( - ) pneus</v>
          </cell>
          <cell r="E280">
            <v>45946</v>
          </cell>
          <cell r="G280" t="str">
            <v xml:space="preserve"> </v>
          </cell>
        </row>
        <row r="281">
          <cell r="C281" t="str">
            <v>meses/Vida Util</v>
          </cell>
          <cell r="E281">
            <v>60</v>
          </cell>
          <cell r="G281">
            <v>0</v>
          </cell>
        </row>
        <row r="282">
          <cell r="C282" t="str">
            <v xml:space="preserve"> </v>
          </cell>
          <cell r="E282" t="str">
            <v/>
          </cell>
        </row>
        <row r="283">
          <cell r="C283" t="str">
            <v>Cacamba</v>
          </cell>
        </row>
        <row r="284">
          <cell r="C284" t="str">
            <v>quantidade</v>
          </cell>
          <cell r="E284">
            <v>0</v>
          </cell>
        </row>
        <row r="285">
          <cell r="C285" t="str">
            <v>Residual</v>
          </cell>
          <cell r="E285">
            <v>0.05</v>
          </cell>
        </row>
        <row r="286">
          <cell r="C286" t="str">
            <v>R$/Cacamba</v>
          </cell>
          <cell r="E286">
            <v>62000</v>
          </cell>
          <cell r="G286" t="str">
            <v xml:space="preserve"> </v>
          </cell>
        </row>
        <row r="287">
          <cell r="C287" t="str">
            <v>meses/Vida Util</v>
          </cell>
          <cell r="E287">
            <v>60</v>
          </cell>
          <cell r="G287">
            <v>0</v>
          </cell>
          <cell r="I287">
            <v>0</v>
          </cell>
          <cell r="K287" t="str">
            <v>R$/mes</v>
          </cell>
        </row>
        <row r="288">
          <cell r="C288" t="str">
            <v xml:space="preserve"> </v>
          </cell>
          <cell r="E288" t="str">
            <v/>
          </cell>
        </row>
        <row r="289">
          <cell r="B289" t="str">
            <v>5.8.</v>
          </cell>
          <cell r="C289" t="str">
            <v>CUSTO DE CAPITAL</v>
          </cell>
        </row>
        <row r="291">
          <cell r="C291" t="str">
            <v>C =</v>
          </cell>
          <cell r="E291" t="str">
            <v>[(2 + (n - 1)  (k + 1)) / 24 n]  j, onde:</v>
          </cell>
        </row>
        <row r="293">
          <cell r="C293" t="str">
            <v>Chassis:</v>
          </cell>
        </row>
        <row r="294">
          <cell r="C294" t="str">
            <v>k  =</v>
          </cell>
          <cell r="E294">
            <v>0.22</v>
          </cell>
          <cell r="G294" t="str">
            <v>residual</v>
          </cell>
        </row>
        <row r="295">
          <cell r="C295" t="str">
            <v>n  =</v>
          </cell>
          <cell r="E295">
            <v>5</v>
          </cell>
          <cell r="G295" t="str">
            <v>vida útil</v>
          </cell>
        </row>
        <row r="296">
          <cell r="C296" t="str">
            <v>j  =</v>
          </cell>
          <cell r="E296">
            <v>0.12</v>
          </cell>
          <cell r="G296" t="str">
            <v>juros</v>
          </cell>
        </row>
        <row r="297">
          <cell r="E297" t="str">
            <v/>
          </cell>
        </row>
        <row r="298">
          <cell r="A298" t="str">
            <v xml:space="preserve"> </v>
          </cell>
          <cell r="C298" t="str">
            <v>Coef.Remuneracao</v>
          </cell>
          <cell r="E298">
            <v>6.8799999999999998E-3</v>
          </cell>
        </row>
        <row r="299">
          <cell r="C299" t="str">
            <v>Quantidade</v>
          </cell>
          <cell r="E299">
            <v>0</v>
          </cell>
        </row>
        <row r="300">
          <cell r="C300" t="str">
            <v>R$/chassis</v>
          </cell>
          <cell r="E300">
            <v>50000</v>
          </cell>
          <cell r="G300">
            <v>0</v>
          </cell>
          <cell r="I300" t="str">
            <v xml:space="preserve"> </v>
          </cell>
        </row>
        <row r="301">
          <cell r="E301" t="str">
            <v/>
          </cell>
        </row>
        <row r="302">
          <cell r="C302" t="str">
            <v>Cacamba:</v>
          </cell>
        </row>
        <row r="303">
          <cell r="C303" t="str">
            <v>k  =</v>
          </cell>
          <cell r="E303">
            <v>0.05</v>
          </cell>
          <cell r="G303" t="str">
            <v>residual</v>
          </cell>
        </row>
        <row r="304">
          <cell r="C304" t="str">
            <v>n  =</v>
          </cell>
          <cell r="E304">
            <v>5</v>
          </cell>
          <cell r="G304" t="str">
            <v>vida útil</v>
          </cell>
        </row>
        <row r="305">
          <cell r="C305" t="str">
            <v>j  =</v>
          </cell>
          <cell r="E305">
            <v>0.12</v>
          </cell>
          <cell r="G305" t="str">
            <v>juros</v>
          </cell>
        </row>
        <row r="306">
          <cell r="E306" t="str">
            <v/>
          </cell>
        </row>
        <row r="307">
          <cell r="A307" t="str">
            <v xml:space="preserve"> </v>
          </cell>
          <cell r="C307" t="str">
            <v>Coef.Remuneracao</v>
          </cell>
          <cell r="E307">
            <v>6.1999999999999998E-3</v>
          </cell>
        </row>
        <row r="308">
          <cell r="C308" t="str">
            <v>Quantidade</v>
          </cell>
          <cell r="E308">
            <v>0</v>
          </cell>
        </row>
        <row r="309">
          <cell r="C309" t="str">
            <v>R$/cacamba</v>
          </cell>
          <cell r="E309">
            <v>62000</v>
          </cell>
          <cell r="G309">
            <v>0</v>
          </cell>
          <cell r="I309">
            <v>0</v>
          </cell>
          <cell r="K309" t="str">
            <v>R$/mes</v>
          </cell>
        </row>
        <row r="310">
          <cell r="E310" t="str">
            <v/>
          </cell>
          <cell r="G310" t="str">
            <v/>
          </cell>
        </row>
        <row r="311">
          <cell r="B311" t="str">
            <v>5.9.</v>
          </cell>
          <cell r="C311" t="str">
            <v xml:space="preserve">RESUMO VEÍCULOS COLETORES/COMPACTADORES </v>
          </cell>
        </row>
        <row r="313">
          <cell r="C313" t="str">
            <v>CONSUMO COMBUSTÍVEL</v>
          </cell>
          <cell r="G313">
            <v>0</v>
          </cell>
        </row>
        <row r="314">
          <cell r="C314" t="str">
            <v>MANUTENÇÃO</v>
          </cell>
          <cell r="G314">
            <v>0</v>
          </cell>
        </row>
        <row r="315">
          <cell r="C315" t="str">
            <v>PNEUS E CÂMARAS</v>
          </cell>
          <cell r="G315">
            <v>0</v>
          </cell>
        </row>
        <row r="316">
          <cell r="C316" t="str">
            <v>LUBRIFICAÇÃO E LAVAGEM</v>
          </cell>
          <cell r="G316">
            <v>0</v>
          </cell>
        </row>
        <row r="317">
          <cell r="C317" t="str">
            <v>LICENCIAMENTO E SEGUROS</v>
          </cell>
          <cell r="G317">
            <v>0</v>
          </cell>
        </row>
        <row r="318">
          <cell r="C318" t="str">
            <v>DEPRECIAÇÃO</v>
          </cell>
          <cell r="G318">
            <v>0</v>
          </cell>
        </row>
        <row r="319">
          <cell r="C319" t="str">
            <v>CUSTO DE CAPITAL</v>
          </cell>
          <cell r="G319">
            <v>0</v>
          </cell>
          <cell r="I319">
            <v>0</v>
          </cell>
          <cell r="K319" t="str">
            <v>R$/mes</v>
          </cell>
        </row>
        <row r="320">
          <cell r="G320" t="str">
            <v/>
          </cell>
        </row>
        <row r="321">
          <cell r="A321" t="str">
            <v>6.</v>
          </cell>
          <cell r="B321" t="str">
            <v>UNIFORMES</v>
          </cell>
        </row>
        <row r="323">
          <cell r="C323" t="str">
            <v>MOTORISTAS</v>
          </cell>
        </row>
        <row r="325">
          <cell r="E325" t="str">
            <v>CALÇA E CAMISA /BRIM</v>
          </cell>
        </row>
        <row r="326">
          <cell r="E326" t="str">
            <v>Jogos/ano</v>
          </cell>
          <cell r="G326">
            <v>4</v>
          </cell>
        </row>
        <row r="327">
          <cell r="E327" t="str">
            <v>Preço Unitário</v>
          </cell>
          <cell r="G327">
            <v>25.91</v>
          </cell>
          <cell r="I327">
            <v>8.64</v>
          </cell>
        </row>
        <row r="328">
          <cell r="E328" t="str">
            <v>CALÇADO TIPO VULCABRÁS</v>
          </cell>
        </row>
        <row r="329">
          <cell r="E329" t="str">
            <v>Pares/ano</v>
          </cell>
          <cell r="G329">
            <v>2</v>
          </cell>
        </row>
        <row r="330">
          <cell r="E330" t="str">
            <v>Preço Unitario</v>
          </cell>
          <cell r="G330">
            <v>28.9</v>
          </cell>
          <cell r="I330">
            <v>4.82</v>
          </cell>
        </row>
        <row r="331">
          <cell r="E331" t="str">
            <v>BONÉ TIPO JOCKEY</v>
          </cell>
        </row>
        <row r="332">
          <cell r="E332" t="str">
            <v>Unid./ano</v>
          </cell>
          <cell r="G332">
            <v>2</v>
          </cell>
        </row>
        <row r="333">
          <cell r="E333" t="str">
            <v>Preço Unitário</v>
          </cell>
          <cell r="G333">
            <v>2.9</v>
          </cell>
          <cell r="I333">
            <v>0.48</v>
          </cell>
          <cell r="K333">
            <v>13.940000000000001</v>
          </cell>
          <cell r="M333" t="str">
            <v>R$/H. x mes</v>
          </cell>
        </row>
        <row r="335">
          <cell r="C335" t="str">
            <v>COLETORES</v>
          </cell>
        </row>
        <row r="337">
          <cell r="E337" t="str">
            <v>CALÇA DE BRIM</v>
          </cell>
        </row>
        <row r="338">
          <cell r="E338" t="str">
            <v>Unid./ano</v>
          </cell>
          <cell r="G338">
            <v>4</v>
          </cell>
        </row>
        <row r="339">
          <cell r="E339" t="str">
            <v>Preço Unitário</v>
          </cell>
          <cell r="G339">
            <v>13.01</v>
          </cell>
          <cell r="I339">
            <v>4.34</v>
          </cell>
        </row>
        <row r="340">
          <cell r="E340" t="str">
            <v>CAMISA DE BRIM</v>
          </cell>
        </row>
        <row r="341">
          <cell r="E341" t="str">
            <v>Unid./ano</v>
          </cell>
          <cell r="G341">
            <v>4</v>
          </cell>
        </row>
        <row r="342">
          <cell r="E342" t="str">
            <v>Preço Unitário</v>
          </cell>
          <cell r="G342">
            <v>12.9</v>
          </cell>
          <cell r="I342">
            <v>4.3</v>
          </cell>
        </row>
        <row r="343">
          <cell r="E343" t="str">
            <v>CALÇADO TIPO BAMBA</v>
          </cell>
          <cell r="G343" t="str">
            <v xml:space="preserve"> </v>
          </cell>
        </row>
        <row r="344">
          <cell r="E344" t="str">
            <v>Pares/ano</v>
          </cell>
          <cell r="G344">
            <v>12</v>
          </cell>
        </row>
        <row r="345">
          <cell r="E345" t="str">
            <v>Preço Unitário</v>
          </cell>
          <cell r="G345">
            <v>23.5</v>
          </cell>
          <cell r="I345">
            <v>23.5</v>
          </cell>
        </row>
        <row r="346">
          <cell r="E346" t="str">
            <v>BONÉ TIPO JOCKEY</v>
          </cell>
        </row>
        <row r="347">
          <cell r="E347" t="str">
            <v>Unid./ano</v>
          </cell>
          <cell r="G347">
            <v>2</v>
          </cell>
        </row>
        <row r="348">
          <cell r="E348" t="str">
            <v>Preço Unitário</v>
          </cell>
          <cell r="G348">
            <v>2.9</v>
          </cell>
          <cell r="I348">
            <v>0.48</v>
          </cell>
          <cell r="K348" t="str">
            <v xml:space="preserve"> </v>
          </cell>
          <cell r="M348" t="str">
            <v xml:space="preserve"> </v>
          </cell>
        </row>
        <row r="349">
          <cell r="E349" t="str">
            <v>LUVAS EM RASPA DE COURO</v>
          </cell>
          <cell r="G349" t="str">
            <v xml:space="preserve"> </v>
          </cell>
        </row>
        <row r="350">
          <cell r="E350" t="str">
            <v>Pares/ano</v>
          </cell>
          <cell r="G350">
            <v>18</v>
          </cell>
        </row>
        <row r="351">
          <cell r="E351" t="str">
            <v>Preço Unitário</v>
          </cell>
          <cell r="G351">
            <v>4.2</v>
          </cell>
          <cell r="I351">
            <v>6.3</v>
          </cell>
        </row>
        <row r="352">
          <cell r="E352" t="str">
            <v>COLETE DE PROTEÇÃO</v>
          </cell>
        </row>
        <row r="353">
          <cell r="E353" t="str">
            <v>Unid./ano</v>
          </cell>
          <cell r="G353">
            <v>2</v>
          </cell>
        </row>
        <row r="354">
          <cell r="E354" t="str">
            <v>Preço Unitário</v>
          </cell>
          <cell r="G354">
            <v>7</v>
          </cell>
          <cell r="I354">
            <v>1.17</v>
          </cell>
        </row>
        <row r="355">
          <cell r="E355" t="str">
            <v>CAPA DE CHUVA</v>
          </cell>
        </row>
        <row r="356">
          <cell r="E356" t="str">
            <v>Unid./ano</v>
          </cell>
          <cell r="G356">
            <v>1</v>
          </cell>
        </row>
        <row r="357">
          <cell r="E357" t="str">
            <v>Preço Unitário</v>
          </cell>
          <cell r="G357">
            <v>10</v>
          </cell>
          <cell r="I357">
            <v>0.83</v>
          </cell>
          <cell r="K357">
            <v>40.919999999999995</v>
          </cell>
          <cell r="M357" t="str">
            <v>R$/H. x mes</v>
          </cell>
        </row>
        <row r="358">
          <cell r="G358" t="str">
            <v/>
          </cell>
          <cell r="I358" t="str">
            <v/>
          </cell>
        </row>
        <row r="359">
          <cell r="C359" t="str">
            <v>CONSUMO MENSAL</v>
          </cell>
        </row>
        <row r="360">
          <cell r="E360" t="str">
            <v xml:space="preserve"> </v>
          </cell>
        </row>
        <row r="361">
          <cell r="C361" t="str">
            <v>MOTORISTAS</v>
          </cell>
        </row>
        <row r="362">
          <cell r="E362" t="str">
            <v>Homem x mes</v>
          </cell>
          <cell r="G362" t="e">
            <v>#REF!</v>
          </cell>
        </row>
        <row r="363">
          <cell r="E363" t="str">
            <v>R$/H. x mes</v>
          </cell>
          <cell r="G363">
            <v>13.940000000000001</v>
          </cell>
          <cell r="I363" t="e">
            <v>#REF!</v>
          </cell>
        </row>
        <row r="364">
          <cell r="G364" t="str">
            <v/>
          </cell>
        </row>
        <row r="365">
          <cell r="C365" t="str">
            <v>COLETORES</v>
          </cell>
        </row>
        <row r="366">
          <cell r="E366" t="str">
            <v>Homem x mes</v>
          </cell>
          <cell r="G366" t="e">
            <v>#REF!</v>
          </cell>
        </row>
        <row r="367">
          <cell r="E367" t="str">
            <v>R$/H. x mes</v>
          </cell>
          <cell r="G367">
            <v>40.919999999999995</v>
          </cell>
          <cell r="I367" t="e">
            <v>#REF!</v>
          </cell>
          <cell r="K367" t="e">
            <v>#REF!</v>
          </cell>
          <cell r="M367" t="str">
            <v>R$/mês</v>
          </cell>
        </row>
        <row r="369">
          <cell r="G369" t="str">
            <v/>
          </cell>
          <cell r="I369" t="str">
            <v/>
          </cell>
        </row>
        <row r="370">
          <cell r="A370" t="str">
            <v>7.</v>
          </cell>
          <cell r="B370" t="str">
            <v>INSTALACOES (GARAGEM)</v>
          </cell>
        </row>
        <row r="372">
          <cell r="C372" t="str">
            <v>Foi considerada área em função das dimensões do veículo coletor.</v>
          </cell>
        </row>
        <row r="373">
          <cell r="C373" t="str">
            <v>custo mensal das instalações</v>
          </cell>
          <cell r="I373">
            <v>0</v>
          </cell>
          <cell r="K373" t="str">
            <v>R$/mês</v>
          </cell>
        </row>
        <row r="375">
          <cell r="A375" t="str">
            <v>8.</v>
          </cell>
          <cell r="B375" t="str">
            <v>RESUMO DOS CUSTOS OPERACIONAIS</v>
          </cell>
        </row>
        <row r="377">
          <cell r="C377" t="str">
            <v>MÃO-DE-OBRA DIRETA</v>
          </cell>
          <cell r="G377" t="e">
            <v>#REF!</v>
          </cell>
        </row>
        <row r="378">
          <cell r="C378" t="str">
            <v xml:space="preserve">VEÍCULOS COLETORES/COMPACTADORES </v>
          </cell>
          <cell r="G378">
            <v>0</v>
          </cell>
        </row>
        <row r="379">
          <cell r="C379" t="str">
            <v>UNIFORMES</v>
          </cell>
          <cell r="G379" t="e">
            <v>#REF!</v>
          </cell>
        </row>
        <row r="380">
          <cell r="C380" t="str">
            <v>INSTALACOES (GARAGEM)</v>
          </cell>
          <cell r="G380">
            <v>0</v>
          </cell>
          <cell r="I380" t="e">
            <v>#REF!</v>
          </cell>
          <cell r="K380" t="str">
            <v>R$/mês</v>
          </cell>
        </row>
        <row r="381">
          <cell r="G381" t="str">
            <v/>
          </cell>
        </row>
        <row r="383">
          <cell r="A383" t="str">
            <v>9.</v>
          </cell>
          <cell r="B383" t="str">
            <v>MÃO-DE-OBRA DE SUPERVISÃO</v>
          </cell>
        </row>
        <row r="384">
          <cell r="C384" t="str">
            <v xml:space="preserve"> </v>
          </cell>
          <cell r="G384" t="str">
            <v>Fiscal Coleta</v>
          </cell>
          <cell r="K384" t="str">
            <v>Aux.Tráfego</v>
          </cell>
        </row>
        <row r="385">
          <cell r="C385" t="str">
            <v>R$ salário/mês</v>
          </cell>
          <cell r="E385">
            <v>0.5</v>
          </cell>
          <cell r="G385">
            <v>750</v>
          </cell>
          <cell r="K385">
            <v>225</v>
          </cell>
        </row>
        <row r="387">
          <cell r="E387" t="str">
            <v>Soma</v>
          </cell>
          <cell r="G387">
            <v>750</v>
          </cell>
          <cell r="K387">
            <v>225</v>
          </cell>
        </row>
        <row r="388">
          <cell r="C388" t="str">
            <v>Encargos Sociais</v>
          </cell>
          <cell r="E388">
            <v>1.0346000000000002</v>
          </cell>
          <cell r="G388">
            <v>775.95</v>
          </cell>
          <cell r="K388">
            <v>232.79</v>
          </cell>
        </row>
        <row r="389">
          <cell r="C389" t="str">
            <v>Vale Cesta</v>
          </cell>
          <cell r="G389">
            <v>38</v>
          </cell>
          <cell r="K389">
            <v>0</v>
          </cell>
        </row>
        <row r="390">
          <cell r="C390" t="str">
            <v>Vale Refeição</v>
          </cell>
          <cell r="G390">
            <v>88.4</v>
          </cell>
          <cell r="K390">
            <v>0</v>
          </cell>
        </row>
        <row r="391">
          <cell r="C391" t="str">
            <v>Vale Transporte</v>
          </cell>
          <cell r="G391">
            <v>0</v>
          </cell>
          <cell r="K391">
            <v>80.100000000000009</v>
          </cell>
        </row>
        <row r="392">
          <cell r="E392" t="str">
            <v>R$/H. x mes</v>
          </cell>
          <cell r="G392">
            <v>1652.3500000000001</v>
          </cell>
          <cell r="K392">
            <v>537.89</v>
          </cell>
        </row>
        <row r="394">
          <cell r="C394" t="str">
            <v>Função</v>
          </cell>
          <cell r="E394" t="str">
            <v>H.</v>
          </cell>
          <cell r="G394" t="str">
            <v xml:space="preserve">       R$/H.mes</v>
          </cell>
          <cell r="I394" t="str">
            <v xml:space="preserve">          R$/mes</v>
          </cell>
        </row>
        <row r="395">
          <cell r="C395" t="str">
            <v>Fiscal de Coleta:</v>
          </cell>
        </row>
        <row r="396">
          <cell r="C396" t="str">
            <v>diurno</v>
          </cell>
          <cell r="E396">
            <v>1</v>
          </cell>
        </row>
        <row r="397">
          <cell r="C397" t="str">
            <v>noturno</v>
          </cell>
          <cell r="E397">
            <v>0</v>
          </cell>
        </row>
        <row r="398">
          <cell r="C398" t="str">
            <v>total</v>
          </cell>
          <cell r="E398">
            <v>1</v>
          </cell>
          <cell r="G398">
            <v>1652.3500000000001</v>
          </cell>
          <cell r="I398">
            <v>1652.3500000000001</v>
          </cell>
        </row>
        <row r="399">
          <cell r="C399" t="str">
            <v>EncarregadoTráfego</v>
          </cell>
          <cell r="E399">
            <v>0</v>
          </cell>
          <cell r="G399">
            <v>0</v>
          </cell>
          <cell r="I399">
            <v>0</v>
          </cell>
        </row>
        <row r="400">
          <cell r="C400" t="str">
            <v>Auxiliar de Tráfego</v>
          </cell>
          <cell r="E400">
            <v>1</v>
          </cell>
          <cell r="G400">
            <v>537.89</v>
          </cell>
          <cell r="I400">
            <v>537.89</v>
          </cell>
          <cell r="K400">
            <v>2190.2400000000002</v>
          </cell>
          <cell r="M400" t="str">
            <v>R$/mes</v>
          </cell>
        </row>
        <row r="401">
          <cell r="I401" t="str">
            <v/>
          </cell>
        </row>
        <row r="402">
          <cell r="A402" t="str">
            <v>10</v>
          </cell>
          <cell r="B402" t="str">
            <v>VEÍCULO PARA SUPERVISÃO DOS SERVIÇOS</v>
          </cell>
        </row>
        <row r="404">
          <cell r="C404">
            <v>1</v>
          </cell>
          <cell r="E404" t="str">
            <v>Pick-up Saveiro para supervisão e  fiscalizacao dos serviços</v>
          </cell>
        </row>
        <row r="406">
          <cell r="C406" t="str">
            <v>SAVEIRO VW ou similar:</v>
          </cell>
          <cell r="G406">
            <v>25994</v>
          </cell>
          <cell r="I406" t="str">
            <v>R$</v>
          </cell>
        </row>
        <row r="408">
          <cell r="C408" t="str">
            <v>Veiculos/mês</v>
          </cell>
          <cell r="E408">
            <v>1</v>
          </cell>
        </row>
        <row r="409">
          <cell r="C409" t="str">
            <v>km/dia</v>
          </cell>
          <cell r="E409">
            <v>100</v>
          </cell>
        </row>
        <row r="410">
          <cell r="C410" t="str">
            <v>dias/mês</v>
          </cell>
          <cell r="E410">
            <v>26.08</v>
          </cell>
          <cell r="G410">
            <v>2608</v>
          </cell>
          <cell r="I410" t="str">
            <v>km/mes</v>
          </cell>
        </row>
        <row r="411">
          <cell r="E411" t="str">
            <v/>
          </cell>
        </row>
        <row r="412">
          <cell r="B412" t="str">
            <v>10.1.</v>
          </cell>
          <cell r="C412" t="str">
            <v>COMBUSTÍVEIS</v>
          </cell>
        </row>
        <row r="414">
          <cell r="C414" t="str">
            <v>km/mes</v>
          </cell>
          <cell r="G414">
            <v>2608</v>
          </cell>
        </row>
        <row r="415">
          <cell r="C415" t="str">
            <v>km/litro</v>
          </cell>
          <cell r="G415">
            <v>9.5</v>
          </cell>
        </row>
        <row r="416">
          <cell r="C416" t="str">
            <v>R$/litro</v>
          </cell>
          <cell r="G416">
            <v>2.2000000000000002</v>
          </cell>
          <cell r="I416">
            <v>603.96</v>
          </cell>
          <cell r="K416" t="str">
            <v>R$/mes</v>
          </cell>
        </row>
        <row r="417">
          <cell r="G417" t="str">
            <v/>
          </cell>
        </row>
        <row r="418">
          <cell r="B418" t="str">
            <v>10.2.</v>
          </cell>
          <cell r="C418" t="str">
            <v>MANUTENÇÃO</v>
          </cell>
        </row>
        <row r="420">
          <cell r="C420" t="str">
            <v>R$/veiculo</v>
          </cell>
          <cell r="G420">
            <v>25994</v>
          </cell>
        </row>
        <row r="421">
          <cell r="C421" t="str">
            <v>Fator</v>
          </cell>
          <cell r="G421">
            <v>0.6</v>
          </cell>
        </row>
        <row r="422">
          <cell r="C422" t="str">
            <v>km/vida util</v>
          </cell>
          <cell r="G422">
            <v>60</v>
          </cell>
        </row>
        <row r="423">
          <cell r="C423" t="str">
            <v>Veiculos/mes</v>
          </cell>
          <cell r="G423">
            <v>1</v>
          </cell>
          <cell r="I423">
            <v>259.94</v>
          </cell>
          <cell r="K423" t="str">
            <v>R$/mes</v>
          </cell>
        </row>
        <row r="424">
          <cell r="G424" t="str">
            <v/>
          </cell>
        </row>
        <row r="425">
          <cell r="B425" t="str">
            <v>10.3.</v>
          </cell>
          <cell r="C425" t="str">
            <v>PNEUS E CÂMARAS</v>
          </cell>
        </row>
        <row r="427">
          <cell r="C427" t="str">
            <v>Pneu</v>
          </cell>
          <cell r="E427">
            <v>95</v>
          </cell>
        </row>
        <row r="428">
          <cell r="C428" t="str">
            <v xml:space="preserve">Câmara </v>
          </cell>
          <cell r="E428">
            <v>0</v>
          </cell>
          <cell r="G428">
            <v>95</v>
          </cell>
          <cell r="I428" t="str">
            <v>R$/conj.</v>
          </cell>
        </row>
        <row r="429">
          <cell r="E429" t="str">
            <v/>
          </cell>
        </row>
        <row r="430">
          <cell r="C430" t="str">
            <v>R$/conj.</v>
          </cell>
          <cell r="G430">
            <v>95</v>
          </cell>
        </row>
        <row r="431">
          <cell r="C431" t="str">
            <v>pneus e câmaras</v>
          </cell>
          <cell r="G431">
            <v>4</v>
          </cell>
        </row>
        <row r="432">
          <cell r="C432" t="str">
            <v>km/mes</v>
          </cell>
          <cell r="G432">
            <v>2608</v>
          </cell>
        </row>
        <row r="433">
          <cell r="C433" t="str">
            <v>km/ciclo</v>
          </cell>
          <cell r="G433">
            <v>45000</v>
          </cell>
          <cell r="I433">
            <v>22.02</v>
          </cell>
          <cell r="K433" t="str">
            <v>R$/mes</v>
          </cell>
        </row>
        <row r="434">
          <cell r="G434" t="str">
            <v/>
          </cell>
        </row>
        <row r="435">
          <cell r="B435" t="str">
            <v>10.4.</v>
          </cell>
          <cell r="C435" t="str">
            <v>LUBRIFICAÇÃO E LAVAGEM</v>
          </cell>
        </row>
        <row r="437">
          <cell r="C437" t="str">
            <v>Motor</v>
          </cell>
        </row>
        <row r="438">
          <cell r="C438" t="str">
            <v>Carter</v>
          </cell>
          <cell r="E438">
            <v>3.5</v>
          </cell>
        </row>
        <row r="439">
          <cell r="C439" t="str">
            <v>Reposicao</v>
          </cell>
          <cell r="E439">
            <v>1.5</v>
          </cell>
          <cell r="G439">
            <v>5</v>
          </cell>
          <cell r="I439" t="str">
            <v>litros</v>
          </cell>
        </row>
        <row r="440">
          <cell r="C440" t="str">
            <v>litros</v>
          </cell>
          <cell r="E440">
            <v>5</v>
          </cell>
          <cell r="I440" t="str">
            <v xml:space="preserve"> </v>
          </cell>
        </row>
        <row r="441">
          <cell r="C441" t="str">
            <v>R$/litro</v>
          </cell>
          <cell r="E441">
            <v>6.24</v>
          </cell>
        </row>
        <row r="442">
          <cell r="C442" t="str">
            <v>km/ciclo</v>
          </cell>
          <cell r="E442">
            <v>5000</v>
          </cell>
          <cell r="G442">
            <v>6.0000000000000001E-3</v>
          </cell>
        </row>
        <row r="443">
          <cell r="C443" t="str">
            <v>Transmissao</v>
          </cell>
          <cell r="I443">
            <v>1.2437500000000001E-3</v>
          </cell>
        </row>
        <row r="444">
          <cell r="C444" t="str">
            <v>litros</v>
          </cell>
          <cell r="E444">
            <v>2.5</v>
          </cell>
        </row>
        <row r="445">
          <cell r="C445" t="str">
            <v>R$/litro</v>
          </cell>
          <cell r="E445">
            <v>9.9499999999999993</v>
          </cell>
        </row>
        <row r="446">
          <cell r="C446" t="str">
            <v>km/ciclo</v>
          </cell>
          <cell r="E446">
            <v>20000</v>
          </cell>
          <cell r="G446">
            <v>1.2437500000000001E-3</v>
          </cell>
          <cell r="I446">
            <v>7.2437500000000002E-3</v>
          </cell>
          <cell r="K446" t="str">
            <v>R$/km</v>
          </cell>
        </row>
        <row r="447">
          <cell r="C447" t="str">
            <v>Filtros</v>
          </cell>
        </row>
        <row r="448">
          <cell r="C448" t="str">
            <v>R$/km lubrif.</v>
          </cell>
          <cell r="E448">
            <v>7.2437500000000002E-3</v>
          </cell>
        </row>
        <row r="449">
          <cell r="C449" t="str">
            <v>Verba</v>
          </cell>
          <cell r="E449">
            <v>0.2</v>
          </cell>
          <cell r="G449">
            <v>1E-3</v>
          </cell>
        </row>
        <row r="450">
          <cell r="C450" t="str">
            <v>Lavagem</v>
          </cell>
        </row>
        <row r="451">
          <cell r="C451" t="str">
            <v>R$/km combust.</v>
          </cell>
          <cell r="E451">
            <v>0.23</v>
          </cell>
        </row>
        <row r="452">
          <cell r="C452" t="str">
            <v>Verba</v>
          </cell>
          <cell r="E452">
            <v>0.1</v>
          </cell>
          <cell r="G452">
            <v>2.3E-2</v>
          </cell>
          <cell r="I452">
            <v>3.1243750000000001E-2</v>
          </cell>
          <cell r="K452" t="str">
            <v>R$/km</v>
          </cell>
        </row>
        <row r="454">
          <cell r="C454" t="str">
            <v>Custo Mensal</v>
          </cell>
        </row>
        <row r="455">
          <cell r="C455" t="str">
            <v>R$/km</v>
          </cell>
          <cell r="G455">
            <v>3.1243750000000001E-2</v>
          </cell>
        </row>
        <row r="456">
          <cell r="C456" t="str">
            <v>km/mes</v>
          </cell>
          <cell r="G456">
            <v>2608</v>
          </cell>
          <cell r="I456">
            <v>81.48</v>
          </cell>
          <cell r="K456" t="str">
            <v>R$/mes</v>
          </cell>
        </row>
        <row r="457">
          <cell r="C457" t="str">
            <v xml:space="preserve"> </v>
          </cell>
          <cell r="G457" t="str">
            <v/>
          </cell>
        </row>
        <row r="458">
          <cell r="B458" t="str">
            <v>10.5.</v>
          </cell>
          <cell r="C458" t="str">
            <v>LICENCIAMENTO E SEGUROS</v>
          </cell>
        </row>
        <row r="459">
          <cell r="J459" t="str">
            <v xml:space="preserve"> </v>
          </cell>
        </row>
        <row r="460">
          <cell r="C460" t="str">
            <v xml:space="preserve">Seguro obrigatório </v>
          </cell>
          <cell r="G460">
            <v>51.33</v>
          </cell>
        </row>
        <row r="461">
          <cell r="C461" t="str">
            <v>I.P.V.A (faixa B.2)</v>
          </cell>
          <cell r="G461">
            <v>519.88</v>
          </cell>
        </row>
        <row r="462">
          <cell r="C462" t="str">
            <v>Seguro Total</v>
          </cell>
          <cell r="G462">
            <v>2443.44</v>
          </cell>
          <cell r="I462">
            <v>3014.65</v>
          </cell>
          <cell r="K462" t="str">
            <v>R$/veic.x ano</v>
          </cell>
        </row>
        <row r="463">
          <cell r="G463" t="str">
            <v/>
          </cell>
        </row>
        <row r="464">
          <cell r="C464" t="str">
            <v>R$/veic.x ano</v>
          </cell>
          <cell r="G464">
            <v>3014.65</v>
          </cell>
          <cell r="J464" t="str">
            <v xml:space="preserve"> </v>
          </cell>
        </row>
        <row r="465">
          <cell r="C465" t="str">
            <v>Veículos/mês</v>
          </cell>
          <cell r="D465" t="str">
            <v xml:space="preserve"> </v>
          </cell>
          <cell r="E465" t="str">
            <v xml:space="preserve"> </v>
          </cell>
          <cell r="G465">
            <v>1</v>
          </cell>
          <cell r="I465">
            <v>251.22</v>
          </cell>
          <cell r="K465" t="str">
            <v>R$/mes</v>
          </cell>
        </row>
        <row r="466">
          <cell r="G466" t="str">
            <v/>
          </cell>
        </row>
        <row r="467">
          <cell r="B467" t="str">
            <v>10.6.</v>
          </cell>
          <cell r="C467" t="str">
            <v>DEPRECIACAO</v>
          </cell>
        </row>
        <row r="469">
          <cell r="C469" t="str">
            <v>R$/veiculo</v>
          </cell>
          <cell r="G469">
            <v>25994</v>
          </cell>
        </row>
        <row r="470">
          <cell r="C470" t="str">
            <v>Residual</v>
          </cell>
          <cell r="G470">
            <v>0.35</v>
          </cell>
        </row>
        <row r="471">
          <cell r="C471" t="str">
            <v xml:space="preserve">km/Vida util </v>
          </cell>
          <cell r="G471">
            <v>60</v>
          </cell>
        </row>
        <row r="472">
          <cell r="C472" t="str">
            <v>Veiculos/mes</v>
          </cell>
          <cell r="G472">
            <v>1</v>
          </cell>
          <cell r="I472">
            <v>281.60000000000002</v>
          </cell>
          <cell r="K472" t="str">
            <v>R$/mes</v>
          </cell>
        </row>
        <row r="473">
          <cell r="G473" t="str">
            <v/>
          </cell>
          <cell r="I473" t="str">
            <v xml:space="preserve"> </v>
          </cell>
        </row>
        <row r="474">
          <cell r="B474" t="str">
            <v>10.7.</v>
          </cell>
          <cell r="C474" t="str">
            <v>CUSTO DE CAPITAL</v>
          </cell>
        </row>
        <row r="476">
          <cell r="C476" t="str">
            <v>C =</v>
          </cell>
          <cell r="E476" t="str">
            <v>[(2 + (n - 1)  (k + 1)) / 24 n]  j, onde:</v>
          </cell>
        </row>
        <row r="478">
          <cell r="E478" t="str">
            <v>k =</v>
          </cell>
          <cell r="G478">
            <v>0.35</v>
          </cell>
          <cell r="I478" t="str">
            <v>residual</v>
          </cell>
        </row>
        <row r="479">
          <cell r="E479" t="str">
            <v>n =</v>
          </cell>
          <cell r="G479">
            <v>5</v>
          </cell>
          <cell r="I479" t="str">
            <v>vida útil</v>
          </cell>
        </row>
        <row r="480">
          <cell r="E480" t="str">
            <v>j =</v>
          </cell>
          <cell r="G480">
            <v>0.12</v>
          </cell>
          <cell r="I480" t="str">
            <v>juros</v>
          </cell>
        </row>
        <row r="481">
          <cell r="G481" t="str">
            <v/>
          </cell>
        </row>
        <row r="482">
          <cell r="E482" t="str">
            <v>Coef.Remuneracao</v>
          </cell>
          <cell r="G482">
            <v>7.4000000000000003E-3</v>
          </cell>
        </row>
        <row r="483">
          <cell r="E483" t="str">
            <v>Saveiro VW</v>
          </cell>
          <cell r="G483">
            <v>1</v>
          </cell>
        </row>
        <row r="484">
          <cell r="E484" t="str">
            <v>R$/eqpto</v>
          </cell>
          <cell r="G484">
            <v>25994</v>
          </cell>
          <cell r="I484">
            <v>192.36</v>
          </cell>
          <cell r="K484">
            <v>1692.5800000000004</v>
          </cell>
          <cell r="M484" t="str">
            <v>R$/mes</v>
          </cell>
        </row>
        <row r="485">
          <cell r="I485" t="str">
            <v/>
          </cell>
          <cell r="K485" t="str">
            <v/>
          </cell>
        </row>
        <row r="486">
          <cell r="B486" t="str">
            <v>10.8.</v>
          </cell>
          <cell r="C486" t="str">
            <v>RESUMO - VEÍCULO PARA SUPERVISÃO DOS SERVIÇOS</v>
          </cell>
        </row>
        <row r="488">
          <cell r="C488" t="str">
            <v>COMBUSTÍVEIS</v>
          </cell>
          <cell r="G488">
            <v>603.96</v>
          </cell>
        </row>
        <row r="489">
          <cell r="C489" t="str">
            <v>MANUTENÇÃO</v>
          </cell>
          <cell r="G489">
            <v>259.94</v>
          </cell>
        </row>
        <row r="490">
          <cell r="C490" t="str">
            <v>PNEUS E CÂMARAS</v>
          </cell>
          <cell r="G490">
            <v>22.02</v>
          </cell>
        </row>
        <row r="491">
          <cell r="C491" t="str">
            <v>LUBRIFICAÇÃO E LAVAGEM</v>
          </cell>
          <cell r="G491">
            <v>81.48</v>
          </cell>
        </row>
        <row r="492">
          <cell r="C492" t="str">
            <v>LICENCIAMENTO E SEGUROS</v>
          </cell>
          <cell r="G492">
            <v>251.22</v>
          </cell>
        </row>
        <row r="493">
          <cell r="C493" t="str">
            <v>DEPRECIACAO</v>
          </cell>
          <cell r="G493">
            <v>281.60000000000002</v>
          </cell>
        </row>
        <row r="494">
          <cell r="C494" t="str">
            <v>CUSTO DE CAPITAL</v>
          </cell>
          <cell r="G494">
            <v>192.36</v>
          </cell>
          <cell r="I494">
            <v>1692.5800000000004</v>
          </cell>
          <cell r="K494" t="str">
            <v>R$/mes</v>
          </cell>
        </row>
        <row r="495">
          <cell r="G495" t="str">
            <v/>
          </cell>
        </row>
        <row r="496">
          <cell r="A496" t="str">
            <v>11.</v>
          </cell>
          <cell r="B496" t="str">
            <v>RESUMO DOS CUSTOS DE SUPERVISÃO</v>
          </cell>
        </row>
        <row r="498">
          <cell r="C498" t="str">
            <v>MÃO-DE-OBRA DE SUPERVISÃO</v>
          </cell>
          <cell r="G498">
            <v>2190.2400000000002</v>
          </cell>
        </row>
        <row r="499">
          <cell r="C499" t="str">
            <v>VEÍCULO PARA SUPERVISÃO DOS SERVIÇOS</v>
          </cell>
          <cell r="G499">
            <v>1692.5800000000004</v>
          </cell>
          <cell r="I499">
            <v>3882.8200000000006</v>
          </cell>
          <cell r="K499" t="str">
            <v>R$/mês</v>
          </cell>
        </row>
        <row r="500">
          <cell r="G500" t="str">
            <v/>
          </cell>
        </row>
        <row r="501">
          <cell r="A501" t="str">
            <v>12.</v>
          </cell>
          <cell r="C501" t="str">
            <v>DESPESAS DE ADMINISTRACAO</v>
          </cell>
        </row>
        <row r="503">
          <cell r="C503" t="str">
            <v>18.00% sobre parte do custo direto e indireto para cobrir  despesas  com</v>
          </cell>
        </row>
        <row r="504">
          <cell r="C504" t="str">
            <v>honorários, salários e ordenados, taxas,despesas gerais como água,</v>
          </cell>
        </row>
        <row r="505">
          <cell r="C505" t="str">
            <v xml:space="preserve"> luz, telefones, impressos e outras.</v>
          </cell>
        </row>
        <row r="507">
          <cell r="C507" t="str">
            <v>Custos Operacionais</v>
          </cell>
          <cell r="G507" t="e">
            <v>#REF!</v>
          </cell>
        </row>
        <row r="508">
          <cell r="C508" t="str">
            <v>Custos Supervisão</v>
          </cell>
          <cell r="G508">
            <v>3882.8200000000006</v>
          </cell>
          <cell r="I508" t="e">
            <v>#REF!</v>
          </cell>
          <cell r="K508" t="str">
            <v>R$/mês</v>
          </cell>
        </row>
        <row r="509">
          <cell r="G509" t="str">
            <v/>
          </cell>
        </row>
        <row r="510">
          <cell r="G510" t="str">
            <v/>
          </cell>
          <cell r="I510" t="str">
            <v/>
          </cell>
        </row>
        <row r="511">
          <cell r="C511" t="str">
            <v>Valor para Cálculo</v>
          </cell>
          <cell r="G511" t="e">
            <v>#REF!</v>
          </cell>
        </row>
        <row r="512">
          <cell r="C512" t="str">
            <v>Taxa de Administração</v>
          </cell>
          <cell r="G512">
            <v>0.18</v>
          </cell>
          <cell r="I512" t="e">
            <v>#REF!</v>
          </cell>
          <cell r="K512" t="str">
            <v>R$/mês</v>
          </cell>
        </row>
        <row r="513">
          <cell r="G513" t="str">
            <v/>
          </cell>
        </row>
        <row r="514">
          <cell r="A514" t="str">
            <v>13.</v>
          </cell>
          <cell r="B514" t="str">
            <v>BENEFICIO</v>
          </cell>
        </row>
        <row r="516">
          <cell r="C516">
            <v>0.1</v>
          </cell>
          <cell r="E516" t="str">
            <v>sobre o total dos custos</v>
          </cell>
        </row>
        <row r="518">
          <cell r="C518" t="str">
            <v>Valor para cálculo</v>
          </cell>
          <cell r="G518" t="e">
            <v>#REF!</v>
          </cell>
        </row>
        <row r="519">
          <cell r="C519" t="str">
            <v>Beneficio</v>
          </cell>
          <cell r="G519">
            <v>0.1</v>
          </cell>
          <cell r="I519" t="e">
            <v>#REF!</v>
          </cell>
          <cell r="K519" t="str">
            <v>R$/mês</v>
          </cell>
        </row>
        <row r="520">
          <cell r="G520" t="str">
            <v/>
          </cell>
        </row>
        <row r="522">
          <cell r="A522" t="str">
            <v>14.</v>
          </cell>
          <cell r="B522" t="str">
            <v>FATURAMENTO MENSAL (f)</v>
          </cell>
        </row>
        <row r="524">
          <cell r="C524" t="str">
            <v>Custos Operacionais</v>
          </cell>
          <cell r="G524" t="e">
            <v>#REF!</v>
          </cell>
        </row>
        <row r="525">
          <cell r="C525" t="str">
            <v>Custos Supervisão</v>
          </cell>
          <cell r="G525">
            <v>3882.8200000000006</v>
          </cell>
        </row>
        <row r="526">
          <cell r="C526" t="str">
            <v>despesas de administracao</v>
          </cell>
          <cell r="G526" t="e">
            <v>#REF!</v>
          </cell>
        </row>
        <row r="527">
          <cell r="C527" t="str">
            <v>beneficio</v>
          </cell>
          <cell r="G527" t="e">
            <v>#REF!</v>
          </cell>
          <cell r="I527" t="e">
            <v>#REF!</v>
          </cell>
          <cell r="K527" t="str">
            <v>R$/mês</v>
          </cell>
        </row>
        <row r="528">
          <cell r="G528" t="str">
            <v/>
          </cell>
        </row>
        <row r="529">
          <cell r="A529" t="str">
            <v>15.</v>
          </cell>
          <cell r="B529" t="str">
            <v>ISS, PIS, COFINS e CPMF</v>
          </cell>
        </row>
        <row r="531">
          <cell r="C531" t="str">
            <v>Sobre o faturamento incidira as taxas de:</v>
          </cell>
        </row>
        <row r="533">
          <cell r="C533" t="str">
            <v>ISS</v>
          </cell>
          <cell r="E533">
            <v>0.05</v>
          </cell>
        </row>
        <row r="534">
          <cell r="C534" t="str">
            <v>PIS</v>
          </cell>
          <cell r="E534">
            <v>1.6500000000000001E-2</v>
          </cell>
        </row>
        <row r="535">
          <cell r="C535" t="str">
            <v>COFINS</v>
          </cell>
          <cell r="E535">
            <v>7.5999999999999998E-2</v>
          </cell>
        </row>
        <row r="536">
          <cell r="C536" t="str">
            <v>CPMF</v>
          </cell>
          <cell r="E536">
            <v>3.8E-3</v>
          </cell>
        </row>
        <row r="538">
          <cell r="G538" t="str">
            <v>taxas = f x (1/(1-PIS-ISS-COFINS-IRRF-CPMF)-1)</v>
          </cell>
          <cell r="I538" t="e">
            <v>#REF!</v>
          </cell>
        </row>
        <row r="540">
          <cell r="A540" t="str">
            <v>16.</v>
          </cell>
          <cell r="B540" t="str">
            <v>CUSTO MENSAL (Ct)</v>
          </cell>
        </row>
        <row r="542">
          <cell r="E542" t="str">
            <v>Ct = f  +  taxas</v>
          </cell>
          <cell r="I542" t="e">
            <v>#REF!</v>
          </cell>
          <cell r="K542" t="str">
            <v>R$/mês</v>
          </cell>
        </row>
        <row r="544">
          <cell r="A544" t="str">
            <v>17.</v>
          </cell>
          <cell r="B544" t="str">
            <v>CUSTO POR TONELADA DE LIXO COLETADO</v>
          </cell>
        </row>
        <row r="546">
          <cell r="E546" t="str">
            <v>C          =   ( R$ / mes ) / ( Q )</v>
          </cell>
        </row>
        <row r="547">
          <cell r="E547" t="str">
            <v xml:space="preserve">    unit</v>
          </cell>
        </row>
        <row r="549">
          <cell r="E549" t="str">
            <v>R$/mês</v>
          </cell>
          <cell r="G549" t="e">
            <v>#REF!</v>
          </cell>
          <cell r="H549" t="str">
            <v xml:space="preserve"> </v>
          </cell>
        </row>
        <row r="550">
          <cell r="E550" t="str">
            <v>Q (Lixo a ser coletado - item 1.3)</v>
          </cell>
          <cell r="G550">
            <v>0</v>
          </cell>
          <cell r="H550" t="str">
            <v xml:space="preserve"> </v>
          </cell>
          <cell r="I550" t="e">
            <v>#REF!</v>
          </cell>
          <cell r="J550" t="str">
            <v xml:space="preserve"> </v>
          </cell>
          <cell r="K550" t="str">
            <v>R$/t</v>
          </cell>
        </row>
        <row r="551">
          <cell r="G551" t="str">
            <v/>
          </cell>
        </row>
        <row r="558">
          <cell r="A558" t="str">
            <v>18.</v>
          </cell>
          <cell r="B558" t="str">
            <v>TRANSPORTE FORA DOS LIMITES DA CIDADE</v>
          </cell>
        </row>
        <row r="560">
          <cell r="C560" t="str">
            <v>Cálculo do custo da tonelada por quilômetro para transporte de lixo para o</v>
          </cell>
        </row>
        <row r="561">
          <cell r="C561" t="str">
            <v>ponto de destinação indicado, fora do perímetro da Cidade</v>
          </cell>
        </row>
        <row r="563">
          <cell r="C563" t="str">
            <v xml:space="preserve">Para efeito de cálculo serao consideradas somente os gastos </v>
          </cell>
        </row>
        <row r="564">
          <cell r="C564" t="str">
            <v>reais incidentes sobre o transporte propriamente dito, ou seja,</v>
          </cell>
        </row>
        <row r="566">
          <cell r="C566" t="str">
            <v xml:space="preserve">                  - Operação de veículos</v>
          </cell>
        </row>
        <row r="567">
          <cell r="C567" t="str">
            <v xml:space="preserve">                  - Administração</v>
          </cell>
        </row>
        <row r="568">
          <cell r="C568" t="str">
            <v xml:space="preserve">                  - Gerenciamento</v>
          </cell>
        </row>
        <row r="569">
          <cell r="C569" t="str">
            <v xml:space="preserve">                  - Variáveis de Vendas (ISS, PIS, COFINS e CPMF)</v>
          </cell>
        </row>
        <row r="571">
          <cell r="C571" t="str">
            <v>uma vez que os gastos relativos à mão de obra direta e indireta,</v>
          </cell>
        </row>
        <row r="572">
          <cell r="C572" t="str">
            <v>uniformes, fiscalização, etc... já estão incluídas no custo</v>
          </cell>
        </row>
        <row r="573">
          <cell r="C573" t="str">
            <v>da coleta.</v>
          </cell>
        </row>
        <row r="575">
          <cell r="B575" t="str">
            <v>18.1.</v>
          </cell>
          <cell r="C575" t="str">
            <v>OPERAÇÃO DE VEÍCULO</v>
          </cell>
        </row>
        <row r="577">
          <cell r="B577" t="str">
            <v>-</v>
          </cell>
          <cell r="C577" t="str">
            <v>Combustível</v>
          </cell>
        </row>
        <row r="578">
          <cell r="C578" t="str">
            <v>R$/litro</v>
          </cell>
          <cell r="G578">
            <v>1.6</v>
          </cell>
        </row>
        <row r="579">
          <cell r="C579" t="str">
            <v>km/litro</v>
          </cell>
          <cell r="G579">
            <v>1.8</v>
          </cell>
          <cell r="I579">
            <v>0.89</v>
          </cell>
        </row>
        <row r="580">
          <cell r="G580" t="str">
            <v/>
          </cell>
        </row>
        <row r="581">
          <cell r="B581" t="str">
            <v>-</v>
          </cell>
          <cell r="C581" t="str">
            <v>Manutenção</v>
          </cell>
        </row>
        <row r="582">
          <cell r="C582" t="str">
            <v>Despesas  consideradas anteriormente.</v>
          </cell>
        </row>
        <row r="584">
          <cell r="B584" t="str">
            <v>-</v>
          </cell>
          <cell r="C584" t="str">
            <v>Pneus e Câmaras</v>
          </cell>
        </row>
        <row r="586">
          <cell r="C586" t="str">
            <v>R$/conjunto</v>
          </cell>
          <cell r="G586">
            <v>7678</v>
          </cell>
        </row>
        <row r="587">
          <cell r="C587" t="str">
            <v>km/ciclo</v>
          </cell>
          <cell r="G587">
            <v>38000</v>
          </cell>
          <cell r="I587">
            <v>0.2</v>
          </cell>
        </row>
        <row r="588">
          <cell r="G588" t="str">
            <v/>
          </cell>
        </row>
        <row r="589">
          <cell r="B589" t="str">
            <v>-</v>
          </cell>
          <cell r="C589" t="str">
            <v>Lubrificação</v>
          </cell>
        </row>
        <row r="591">
          <cell r="C591" t="str">
            <v>lubrificação</v>
          </cell>
          <cell r="G591">
            <v>0.161</v>
          </cell>
          <cell r="I591">
            <v>0.161</v>
          </cell>
        </row>
        <row r="592">
          <cell r="G592" t="str">
            <v/>
          </cell>
        </row>
        <row r="593">
          <cell r="B593" t="str">
            <v>-</v>
          </cell>
          <cell r="C593" t="str">
            <v>Licenciamento e Seguros</v>
          </cell>
        </row>
        <row r="594">
          <cell r="C594" t="str">
            <v>Despesas  consideradas anteriormente.</v>
          </cell>
          <cell r="I594">
            <v>0</v>
          </cell>
        </row>
        <row r="596">
          <cell r="B596" t="str">
            <v>-</v>
          </cell>
          <cell r="C596" t="str">
            <v>Depreciação</v>
          </cell>
        </row>
        <row r="597">
          <cell r="C597" t="str">
            <v>Despesas  consideradas anteriormente.</v>
          </cell>
          <cell r="I597">
            <v>0</v>
          </cell>
        </row>
        <row r="599">
          <cell r="B599" t="str">
            <v>-</v>
          </cell>
          <cell r="C599" t="str">
            <v>Despesas de Capital</v>
          </cell>
        </row>
        <row r="600">
          <cell r="C600" t="str">
            <v>Despesas  consideradas anteriormente.</v>
          </cell>
          <cell r="I600">
            <v>0</v>
          </cell>
          <cell r="K600">
            <v>1.2510000000000001</v>
          </cell>
          <cell r="M600" t="str">
            <v>R$/km x viagem</v>
          </cell>
        </row>
        <row r="601">
          <cell r="I601" t="str">
            <v/>
          </cell>
        </row>
        <row r="602">
          <cell r="B602" t="str">
            <v>18.2.</v>
          </cell>
          <cell r="C602" t="str">
            <v>ADMINISTRACAO</v>
          </cell>
        </row>
        <row r="604">
          <cell r="C604">
            <v>0.18</v>
          </cell>
          <cell r="E604" t="str">
            <v xml:space="preserve">de: custo de operacao </v>
          </cell>
        </row>
        <row r="606">
          <cell r="C606" t="str">
            <v>Taxa</v>
          </cell>
          <cell r="G606">
            <v>0.18</v>
          </cell>
        </row>
        <row r="607">
          <cell r="C607" t="str">
            <v>R$/Custo Operacional</v>
          </cell>
          <cell r="G607">
            <v>1.2510000000000001</v>
          </cell>
          <cell r="I607">
            <v>0.23</v>
          </cell>
        </row>
        <row r="608">
          <cell r="G608" t="str">
            <v/>
          </cell>
        </row>
        <row r="610">
          <cell r="B610" t="str">
            <v>18.3.</v>
          </cell>
          <cell r="C610" t="str">
            <v>BENEFÍCIO</v>
          </cell>
        </row>
        <row r="612">
          <cell r="C612">
            <v>0.06</v>
          </cell>
          <cell r="E612" t="str">
            <v>sobre o total dos custos excluindo depreciações</v>
          </cell>
        </row>
        <row r="614">
          <cell r="C614" t="str">
            <v>custos diretos e indiretos (excluindo depreciações)</v>
          </cell>
        </row>
        <row r="616">
          <cell r="C616" t="str">
            <v>Operação da Frota</v>
          </cell>
          <cell r="G616">
            <v>1.2510000000000001</v>
          </cell>
        </row>
        <row r="617">
          <cell r="C617" t="str">
            <v>Despesas de Administração</v>
          </cell>
          <cell r="G617">
            <v>0.23</v>
          </cell>
        </row>
        <row r="618">
          <cell r="C618" t="str">
            <v>Benefício</v>
          </cell>
          <cell r="G618">
            <v>0.06</v>
          </cell>
          <cell r="I618">
            <v>0.09</v>
          </cell>
          <cell r="K618" t="str">
            <v>R$/km</v>
          </cell>
        </row>
        <row r="619">
          <cell r="C619" t="str">
            <v xml:space="preserve"> </v>
          </cell>
          <cell r="G619" t="str">
            <v/>
          </cell>
          <cell r="I619" t="str">
            <v xml:space="preserve"> </v>
          </cell>
        </row>
        <row r="621">
          <cell r="B621" t="str">
            <v>18.4.</v>
          </cell>
          <cell r="C621" t="str">
            <v>FATURAMENTO MENSAL (f)</v>
          </cell>
        </row>
        <row r="623">
          <cell r="C623" t="str">
            <v>Operação da Frota</v>
          </cell>
          <cell r="G623">
            <v>1.2510000000000001</v>
          </cell>
        </row>
        <row r="624">
          <cell r="C624" t="str">
            <v>Despesas de Administração</v>
          </cell>
          <cell r="G624">
            <v>0.23</v>
          </cell>
        </row>
        <row r="625">
          <cell r="C625" t="str">
            <v>Benefício</v>
          </cell>
          <cell r="G625">
            <v>0.09</v>
          </cell>
          <cell r="I625">
            <v>1.5710000000000002</v>
          </cell>
          <cell r="J625" t="str">
            <v xml:space="preserve"> </v>
          </cell>
          <cell r="K625" t="str">
            <v>R$/km</v>
          </cell>
        </row>
        <row r="626">
          <cell r="G626" t="str">
            <v/>
          </cell>
        </row>
        <row r="627">
          <cell r="B627" t="str">
            <v>18.5.</v>
          </cell>
          <cell r="C627" t="str">
            <v>VARIÁVEIS DE VENDAS</v>
          </cell>
        </row>
        <row r="629">
          <cell r="C629" t="str">
            <v>Sobre o faturamento incidira as taxas de:</v>
          </cell>
        </row>
        <row r="631">
          <cell r="C631" t="str">
            <v>ISS</v>
          </cell>
          <cell r="E631">
            <v>0.05</v>
          </cell>
        </row>
        <row r="632">
          <cell r="C632" t="str">
            <v>PIS</v>
          </cell>
          <cell r="E632">
            <v>1.6500000000000001E-2</v>
          </cell>
        </row>
        <row r="633">
          <cell r="C633" t="str">
            <v>COFINS</v>
          </cell>
          <cell r="E633">
            <v>7.5999999999999998E-2</v>
          </cell>
        </row>
        <row r="634">
          <cell r="C634" t="str">
            <v>CPMF</v>
          </cell>
          <cell r="E634">
            <v>3.8E-3</v>
          </cell>
        </row>
        <row r="636">
          <cell r="B636" t="str">
            <v>18.6.</v>
          </cell>
          <cell r="C636" t="str">
            <v>CUSTO MENSAL (Ct)</v>
          </cell>
        </row>
        <row r="637">
          <cell r="I637" t="str">
            <v xml:space="preserve"> </v>
          </cell>
        </row>
        <row r="638">
          <cell r="E638" t="str">
            <v>Ct = f / (1 - PIS - ISS - COFINS - CPMF- IRPJ.)  =</v>
          </cell>
          <cell r="G638">
            <v>1.84</v>
          </cell>
          <cell r="H638" t="str">
            <v xml:space="preserve"> </v>
          </cell>
          <cell r="I638" t="str">
            <v>R$/km</v>
          </cell>
        </row>
        <row r="640">
          <cell r="B640" t="str">
            <v>18.7.</v>
          </cell>
          <cell r="C640" t="str">
            <v>PREÇO POR TONELADA POR QUILÔMETRO (R$/t x km)</v>
          </cell>
        </row>
        <row r="642">
          <cell r="C642" t="str">
            <v>Em função dos veículos adotados para a coleta e da carga média</v>
          </cell>
        </row>
        <row r="643">
          <cell r="C643" t="str">
            <v>por viagens por dia, o preço da tonelada por km, será:</v>
          </cell>
        </row>
        <row r="645">
          <cell r="C645" t="str">
            <v>R$/km</v>
          </cell>
          <cell r="G645">
            <v>1.84</v>
          </cell>
          <cell r="H645" t="str">
            <v xml:space="preserve"> </v>
          </cell>
        </row>
        <row r="646">
          <cell r="C646" t="str">
            <v>t/viagem</v>
          </cell>
          <cell r="G646">
            <v>6.8</v>
          </cell>
          <cell r="I646">
            <v>0.27</v>
          </cell>
          <cell r="J646" t="str">
            <v xml:space="preserve"> </v>
          </cell>
          <cell r="K646" t="str">
            <v>R$/t x km</v>
          </cell>
        </row>
        <row r="647">
          <cell r="G647" t="str">
            <v/>
          </cell>
        </row>
        <row r="648">
          <cell r="B648" t="str">
            <v>18.8.</v>
          </cell>
          <cell r="C648" t="str">
            <v>QUILOMETRAGEM PERCORRIDA</v>
          </cell>
        </row>
        <row r="650">
          <cell r="C650" t="str">
            <v xml:space="preserve">Como o pagamento da quilometragem é efetuado em função da menor  distância  em  linha  reta </v>
          </cell>
        </row>
        <row r="651">
          <cell r="C651" t="str">
            <v>entre o local de descarga e o ponto mais próximo do perímetro de coleta, o percurso efetivamente</v>
          </cell>
        </row>
        <row r="652">
          <cell r="C652" t="str">
            <v>percorrido será considerado como 1,5 vezes a distância em linha reta, nos dois sentidos (ida e volta).</v>
          </cell>
        </row>
        <row r="653">
          <cell r="C653" t="str">
            <v>Nestas condições:  1km x 1,5 x 2 = 3</v>
          </cell>
          <cell r="E653" t="str">
            <v xml:space="preserve">  1km x 1,5 x 2 = 3</v>
          </cell>
        </row>
        <row r="655">
          <cell r="C655" t="str">
            <v>Fator de percurso</v>
          </cell>
          <cell r="E655">
            <v>1.5</v>
          </cell>
        </row>
        <row r="656">
          <cell r="C656" t="str">
            <v>Ida e volta</v>
          </cell>
          <cell r="E656">
            <v>2</v>
          </cell>
        </row>
        <row r="657">
          <cell r="C657" t="str">
            <v>R$/t x km</v>
          </cell>
          <cell r="E657">
            <v>0.27</v>
          </cell>
          <cell r="G657">
            <v>0.81</v>
          </cell>
          <cell r="I657" t="str">
            <v>R$/t x km</v>
          </cell>
        </row>
        <row r="658">
          <cell r="E658" t="str">
            <v/>
          </cell>
        </row>
        <row r="660">
          <cell r="C660">
            <v>0</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 pai"/>
      <sheetName val="Equipamento filho 1"/>
      <sheetName val="Equipamento filho 2"/>
      <sheetName val="Análise Comparativa"/>
    </sheetNames>
    <sheetDataSet>
      <sheetData sheetId="0"/>
      <sheetData sheetId="1" refreshError="1"/>
      <sheetData sheetId="2"/>
      <sheetData sheetId="3"/>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 val="Preços_BSTC"/>
      <sheetName val="fundação"/>
      <sheetName val="RESUMO_GERAL"/>
      <sheetName val="DRENAGEM_I"/>
      <sheetName val="DRENAGEM_II"/>
      <sheetName val="DRENAGEM_(2)"/>
      <sheetName val="DRENAGEM_(3)"/>
      <sheetName val="PAVIMENTAÇÃO_(2)"/>
      <sheetName val="PAVIMENTAÇÃO_(3)"/>
      <sheetName val="MEIO_AMBIENTE"/>
      <sheetName val="RESUMO_GERAL1"/>
      <sheetName val="DRENAGEM_I1"/>
      <sheetName val="DRENAGEM_II1"/>
      <sheetName val="DRENAGEM_(2)1"/>
      <sheetName val="DRENAGEM_(3)1"/>
      <sheetName val="PAVIMENTAÇÃO_(2)1"/>
      <sheetName val="PAVIMENTAÇÃO_(3)1"/>
      <sheetName val="MEIO_AMBIENTE1"/>
      <sheetName val="RESUMO_GERAL2"/>
      <sheetName val="DRENAGEM_I2"/>
      <sheetName val="DRENAGEM_II2"/>
      <sheetName val="DRENAGEM_(2)2"/>
      <sheetName val="DRENAGEM_(3)2"/>
      <sheetName val="PAVIMENTAÇÃO_(2)2"/>
      <sheetName val="PAVIMENTAÇÃO_(3)2"/>
      <sheetName val="MEIO_AMBIENTE2"/>
      <sheetName val="RESUMO_GERAL3"/>
      <sheetName val="DRENAGEM_I3"/>
      <sheetName val="DRENAGEM_II3"/>
      <sheetName val="DRENAGEM_(2)3"/>
      <sheetName val="DRENAGEM_(3)3"/>
      <sheetName val="PAVIMENTAÇÃO_(2)3"/>
      <sheetName val="PAVIMENTAÇÃO_(3)3"/>
      <sheetName val="MEIO_AMBIENTE3"/>
      <sheetName val="quadra poliesportiva"/>
      <sheetName val="RESUMO_GERAL5"/>
      <sheetName val="DRENAGEM_I5"/>
      <sheetName val="DRENAGEM_II5"/>
      <sheetName val="DRENAGEM_(2)5"/>
      <sheetName val="DRENAGEM_(3)5"/>
      <sheetName val="PAVIMENTAÇÃO_(2)5"/>
      <sheetName val="PAVIMENTAÇÃO_(3)5"/>
      <sheetName val="MEIO_AMBIENTE5"/>
      <sheetName val="RESUMO_GERAL4"/>
      <sheetName val="DRENAGEM_I4"/>
      <sheetName val="DRENAGEM_II4"/>
      <sheetName val="DRENAGEM_(2)4"/>
      <sheetName val="DRENAGEM_(3)4"/>
      <sheetName val="PAVIMENTAÇÃO_(2)4"/>
      <sheetName val="PAVIMENTAÇÃO_(3)4"/>
      <sheetName val="MEIO_AMBIENTE4"/>
      <sheetName val="RESUMO_GERAL6"/>
      <sheetName val="DRENAGEM_I6"/>
      <sheetName val="DRENAGEM_II6"/>
      <sheetName val="DRENAGEM_(2)6"/>
      <sheetName val="DRENAGEM_(3)6"/>
      <sheetName val="PAVIMENTAÇÃO_(2)6"/>
      <sheetName val="PAVIMENTAÇÃO_(3)6"/>
      <sheetName val="MEIO_AMBIENTE6"/>
      <sheetName val="RESUMO_GERAL7"/>
      <sheetName val="DRENAGEM_I7"/>
      <sheetName val="DRENAGEM_II7"/>
      <sheetName val="DRENAGEM_(2)7"/>
      <sheetName val="DRENAGEM_(3)7"/>
      <sheetName val="PAVIMENTAÇÃO_(2)7"/>
      <sheetName val="PAVIMENTAÇÃO_(3)7"/>
      <sheetName val="MEIO_AMBIENTE7"/>
      <sheetName val="RESUMO_GERAL8"/>
      <sheetName val="DRENAGEM_I8"/>
      <sheetName val="DRENAGEM_II8"/>
      <sheetName val="DRENAGEM_(2)8"/>
      <sheetName val="DRENAGEM_(3)8"/>
      <sheetName val="PAVIMENTAÇÃO_(2)8"/>
      <sheetName val="PAVIMENTAÇÃO_(3)8"/>
      <sheetName val="MEIO_AMBIENTE8"/>
      <sheetName val="RESUMO_GERAL9"/>
      <sheetName val="DRENAGEM_I9"/>
      <sheetName val="DRENAGEM_II9"/>
      <sheetName val="DRENAGEM_(2)9"/>
      <sheetName val="DRENAGEM_(3)9"/>
      <sheetName val="PAVIMENTAÇÃO_(2)9"/>
      <sheetName val="PAVIMENTAÇÃO_(3)9"/>
      <sheetName val="MEIO_AMBIENTE9"/>
      <sheetName val="RESUMO_GERAL10"/>
      <sheetName val="DRENAGEM_I10"/>
      <sheetName val="DRENAGEM_II10"/>
      <sheetName val="DRENAGEM_(2)10"/>
      <sheetName val="DRENAGEM_(3)10"/>
      <sheetName val="PAVIMENTAÇÃO_(2)10"/>
      <sheetName val="PAVIMENTAÇÃO_(3)10"/>
      <sheetName val="MEIO_AMBIENTE10"/>
      <sheetName val="RESUMO_GERAL11"/>
      <sheetName val="DRENAGEM_I11"/>
      <sheetName val="DRENAGEM_II11"/>
      <sheetName val="DRENAGEM_(2)11"/>
      <sheetName val="DRENAGEM_(3)11"/>
      <sheetName val="PAVIMENTAÇÃO_(2)11"/>
      <sheetName val="PAVIMENTAÇÃO_(3)11"/>
      <sheetName val="MEIO_AMBIENTE11"/>
      <sheetName val="BDI TCU 2622 - EDIF"/>
      <sheetName val="Dados Iniciais"/>
      <sheetName val="plmuseu"/>
      <sheetName val="dados coletato"/>
      <sheetName val="tabela der julho97"/>
      <sheetName val="SCO0504"/>
      <sheetName val="listas ref"/>
      <sheetName val="mov terra_corte"/>
      <sheetName val="12.1"/>
      <sheetName val="_file____c__meus_20documentos_s"/>
      <sheetName val="estrutura"/>
      <sheetName val="DADOS"/>
      <sheetName val="Relatórios"/>
      <sheetName val="Eventograma_e_Quantitativ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3.7</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0.46</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8.1199999999999992</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0.13</v>
          </cell>
        </row>
        <row r="248">
          <cell r="A248" t="str">
            <v>2 S 02 400 00</v>
          </cell>
          <cell r="B248" t="str">
            <v>Pintura de ligação</v>
          </cell>
          <cell r="E248" t="str">
            <v>m2</v>
          </cell>
          <cell r="F248">
            <v>0.09</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0.9</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89.27</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29.73</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26.76</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129.41999999999999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PARA ORÇAMENTO"/>
      <sheetName val="tabela DER janeiro98"/>
      <sheetName val="plmuseu"/>
      <sheetName val="Relatórios"/>
      <sheetName val="Cotações"/>
      <sheetName val="MODELO_PARA_ORÇAMENTO"/>
      <sheetName val="tabela_DER_janeiro98"/>
      <sheetName val="MODELO_PARA_ORÇAMENTO1"/>
      <sheetName val="tabela_DER_janeiro981"/>
      <sheetName val="MODELO_PARA_ORÇAMENTO2"/>
      <sheetName val="tabela_DER_janeiro982"/>
      <sheetName val="MODELO_PARA_ORÇAMENTO3"/>
      <sheetName val="tabela_DER_janeiro983"/>
      <sheetName val="Dados Iniciais"/>
      <sheetName val="MODELO_PARA_ORÇAMENTO5"/>
      <sheetName val="tabela_DER_janeiro985"/>
      <sheetName val="MODELO_PARA_ORÇAMENTO4"/>
      <sheetName val="tabela_DER_janeiro984"/>
      <sheetName val="MODELO_PARA_ORÇAMENTO6"/>
      <sheetName val="tabela_DER_janeiro986"/>
      <sheetName val="MODELO_PARA_ORÇAMENTO7"/>
      <sheetName val="tabela_DER_janeiro987"/>
      <sheetName val="MODELO_PARA_ORÇAMENTO8"/>
      <sheetName val="tabela_DER_janeiro988"/>
      <sheetName val="MODELO_PARA_ORÇAMENTO9"/>
      <sheetName val="tabela_DER_janeiro989"/>
      <sheetName val="MODELO_PARA_ORÇAMENTO10"/>
      <sheetName val="tabela_DER_janeiro9810"/>
      <sheetName val="MODELO_PARA_ORÇAMENTO11"/>
      <sheetName val="tabela_DER_janeiro9811"/>
      <sheetName val="PL018407"/>
      <sheetName val="estrutura"/>
      <sheetName val="blocos ancoragem"/>
      <sheetName val="BDI TCU 2622 - EDIF"/>
      <sheetName val="quadra poliesportiva"/>
      <sheetName val="tabela DER julho97"/>
      <sheetName val="rcgle719"/>
      <sheetName val="IDENTIFICACAO"/>
      <sheetName val="CONTROLE"/>
      <sheetName val="Banco Dados"/>
      <sheetName val="SCO0504"/>
    </sheetNames>
    <sheetDataSet>
      <sheetData sheetId="0"/>
      <sheetData sheetId="1" refreshError="1">
        <row r="1">
          <cell r="A1" t="str">
            <v>CÓDIGO</v>
          </cell>
          <cell r="B1" t="str">
            <v>SERVIÇO</v>
          </cell>
          <cell r="C1" t="str">
            <v>UNIDADE</v>
          </cell>
          <cell r="D1" t="str">
            <v>sisNORTE</v>
          </cell>
        </row>
        <row r="2">
          <cell r="D2" t="str">
            <v>(R$)1/98</v>
          </cell>
        </row>
        <row r="3">
          <cell r="A3">
            <v>45000</v>
          </cell>
          <cell r="B3" t="str">
            <v>Extração e carga de areia</v>
          </cell>
          <cell r="C3"/>
          <cell r="D3"/>
        </row>
        <row r="4">
          <cell r="A4">
            <v>45005</v>
          </cell>
          <cell r="B4" t="str">
            <v>Extração e carga de seixo com DRAG-LINE</v>
          </cell>
          <cell r="C4"/>
          <cell r="D4"/>
        </row>
        <row r="5">
          <cell r="A5">
            <v>45010</v>
          </cell>
          <cell r="B5" t="str">
            <v>Extração e carga de seixo com trator</v>
          </cell>
          <cell r="C5"/>
          <cell r="D5"/>
        </row>
        <row r="6">
          <cell r="A6">
            <v>45015</v>
          </cell>
          <cell r="B6" t="str">
            <v>Extração de rocha para britagem</v>
          </cell>
          <cell r="C6"/>
          <cell r="D6"/>
        </row>
        <row r="7">
          <cell r="A7">
            <v>45020</v>
          </cell>
          <cell r="B7" t="str">
            <v>Fogacho para rocha extraída</v>
          </cell>
          <cell r="C7"/>
          <cell r="D7"/>
        </row>
        <row r="8">
          <cell r="A8">
            <v>45025</v>
          </cell>
          <cell r="B8" t="str">
            <v>Extração de rocha e fogacho</v>
          </cell>
          <cell r="C8"/>
          <cell r="D8"/>
        </row>
        <row r="9">
          <cell r="A9">
            <v>45030</v>
          </cell>
          <cell r="B9" t="str">
            <v>Carga e transporte da rocha da pedreira para o britador</v>
          </cell>
          <cell r="C9"/>
          <cell r="D9"/>
        </row>
        <row r="10">
          <cell r="A10">
            <v>45035</v>
          </cell>
          <cell r="B10" t="str">
            <v>Carregamento de seixo</v>
          </cell>
          <cell r="C10"/>
          <cell r="D10"/>
        </row>
        <row r="11">
          <cell r="A11">
            <v>45040</v>
          </cell>
          <cell r="B11" t="str">
            <v>Britagem de seixo</v>
          </cell>
          <cell r="C11"/>
          <cell r="D11"/>
        </row>
        <row r="12">
          <cell r="A12">
            <v>45045</v>
          </cell>
          <cell r="B12" t="str">
            <v>Extração , carga e transporte de rocha até o britador</v>
          </cell>
          <cell r="C12"/>
          <cell r="D12"/>
        </row>
        <row r="13">
          <cell r="A13">
            <v>45050</v>
          </cell>
          <cell r="B13" t="str">
            <v>Britagem primária - produção de pedra pulmão D &lt;=10 cm</v>
          </cell>
          <cell r="C13"/>
          <cell r="D13"/>
        </row>
        <row r="14">
          <cell r="A14">
            <v>45055</v>
          </cell>
          <cell r="B14" t="str">
            <v>Bica corrida (produção de brita)</v>
          </cell>
          <cell r="C14"/>
          <cell r="D14"/>
        </row>
        <row r="15">
          <cell r="A15">
            <v>45060</v>
          </cell>
          <cell r="B15" t="str">
            <v>Britagem de rocha - produção de brita</v>
          </cell>
          <cell r="C15"/>
          <cell r="D15"/>
        </row>
        <row r="16">
          <cell r="A16">
            <v>45070</v>
          </cell>
          <cell r="B16" t="str">
            <v>Escavação e carga de materiais de 1a. categoria</v>
          </cell>
          <cell r="C16"/>
          <cell r="D16"/>
        </row>
        <row r="17">
          <cell r="A17">
            <v>45075</v>
          </cell>
          <cell r="B17" t="str">
            <v>Escavação e carga de materiais de 2a. categoria</v>
          </cell>
          <cell r="C17"/>
          <cell r="D17"/>
        </row>
        <row r="18">
          <cell r="A18">
            <v>45080</v>
          </cell>
          <cell r="B18" t="str">
            <v>Produção de seixo peneirado</v>
          </cell>
          <cell r="C18"/>
          <cell r="D18"/>
        </row>
        <row r="19">
          <cell r="A19">
            <v>45085</v>
          </cell>
          <cell r="B19" t="str">
            <v>Produção de seixo parcialmente britado e peneirado</v>
          </cell>
          <cell r="C19"/>
          <cell r="D19"/>
        </row>
        <row r="20">
          <cell r="A20">
            <v>45090</v>
          </cell>
          <cell r="B20" t="str">
            <v>Seixo retido na peneira 2"</v>
          </cell>
          <cell r="C20"/>
          <cell r="D20"/>
        </row>
        <row r="21">
          <cell r="A21">
            <v>45095</v>
          </cell>
          <cell r="B21" t="str">
            <v>Carregamento de brita para drenagem e O.A.C.</v>
          </cell>
          <cell r="C21"/>
          <cell r="D21"/>
        </row>
        <row r="22">
          <cell r="A22">
            <v>45100</v>
          </cell>
          <cell r="B22" t="str">
            <v>Material jazida 1a categoria</v>
          </cell>
          <cell r="C22"/>
          <cell r="D22"/>
        </row>
        <row r="23">
          <cell r="A23">
            <v>45105</v>
          </cell>
          <cell r="B23" t="str">
            <v>Escavação e carga de material de 2a categoria</v>
          </cell>
          <cell r="C23"/>
          <cell r="D23"/>
        </row>
        <row r="24">
          <cell r="A24">
            <v>45110</v>
          </cell>
          <cell r="B24" t="str">
            <v>Extração do material de 3a categoria para terraplenagem</v>
          </cell>
          <cell r="C24"/>
          <cell r="D24"/>
        </row>
        <row r="25">
          <cell r="A25">
            <v>45115</v>
          </cell>
          <cell r="B25" t="str">
            <v>Carga do material de 3a categoria</v>
          </cell>
          <cell r="C25"/>
          <cell r="D25"/>
        </row>
        <row r="26">
          <cell r="A26">
            <v>45120</v>
          </cell>
          <cell r="B26" t="str">
            <v>Espalhamento do material de 3a categoria</v>
          </cell>
          <cell r="C26"/>
          <cell r="D26"/>
        </row>
        <row r="27">
          <cell r="A27">
            <v>45125</v>
          </cell>
          <cell r="B27" t="str">
            <v>Escavação carga e espalhamento de material de 3a. categoria</v>
          </cell>
          <cell r="C27"/>
          <cell r="D27"/>
        </row>
        <row r="28">
          <cell r="A28">
            <v>45210</v>
          </cell>
          <cell r="B28" t="str">
            <v>Concreto magro</v>
          </cell>
          <cell r="C28"/>
          <cell r="D28"/>
        </row>
        <row r="29">
          <cell r="A29">
            <v>45215</v>
          </cell>
          <cell r="B29" t="str">
            <v>Concreto magro com brita comercial</v>
          </cell>
          <cell r="C29"/>
          <cell r="D29"/>
        </row>
        <row r="30">
          <cell r="A30">
            <v>45220</v>
          </cell>
          <cell r="B30" t="str">
            <v>Concreto fck 9 MPa</v>
          </cell>
          <cell r="C30"/>
          <cell r="D30"/>
        </row>
        <row r="31">
          <cell r="A31">
            <v>45225</v>
          </cell>
          <cell r="B31" t="str">
            <v>Concreto fck 9 MPa com brita comercial</v>
          </cell>
          <cell r="C31"/>
          <cell r="D31"/>
        </row>
        <row r="32">
          <cell r="A32">
            <v>45230</v>
          </cell>
          <cell r="B32" t="str">
            <v xml:space="preserve">Concreto fck 11 MPa </v>
          </cell>
          <cell r="C32"/>
          <cell r="D32"/>
        </row>
        <row r="33">
          <cell r="A33">
            <v>45235</v>
          </cell>
          <cell r="B33" t="str">
            <v>Concreto fck 11 MPa com brita comercial</v>
          </cell>
          <cell r="C33"/>
          <cell r="D33"/>
        </row>
        <row r="34">
          <cell r="A34">
            <v>45240</v>
          </cell>
          <cell r="B34" t="str">
            <v xml:space="preserve">Concreto fck 15 MPa </v>
          </cell>
          <cell r="C34"/>
          <cell r="D34"/>
        </row>
        <row r="35">
          <cell r="A35">
            <v>45245</v>
          </cell>
          <cell r="B35" t="str">
            <v>Concreto fck 15 MPa com brita comercial</v>
          </cell>
          <cell r="C35"/>
          <cell r="D35"/>
        </row>
        <row r="36">
          <cell r="A36">
            <v>45250</v>
          </cell>
          <cell r="B36" t="str">
            <v>Concreto Poroso</v>
          </cell>
          <cell r="C36"/>
          <cell r="D36"/>
        </row>
        <row r="37">
          <cell r="A37">
            <v>45255</v>
          </cell>
          <cell r="B37" t="str">
            <v>Concreto poroso com brita comercial</v>
          </cell>
          <cell r="C37"/>
          <cell r="D37"/>
        </row>
        <row r="38">
          <cell r="A38">
            <v>45260</v>
          </cell>
          <cell r="B38" t="str">
            <v>Concreto ciclopico fck 11 MPa</v>
          </cell>
          <cell r="C38"/>
          <cell r="D38"/>
        </row>
        <row r="39">
          <cell r="A39">
            <v>45265</v>
          </cell>
          <cell r="B39" t="str">
            <v>Concreto ciclopico fck 11 MPa com brita comercial</v>
          </cell>
          <cell r="C39"/>
          <cell r="D39"/>
        </row>
        <row r="40">
          <cell r="A40">
            <v>45270</v>
          </cell>
          <cell r="B40" t="str">
            <v>Concreto ciclopico fck 15 MPa</v>
          </cell>
          <cell r="C40"/>
          <cell r="D40"/>
        </row>
        <row r="41">
          <cell r="A41">
            <v>45275</v>
          </cell>
          <cell r="B41" t="str">
            <v>Concreto ciclopico fck 15 MPa com brita comercial</v>
          </cell>
          <cell r="C41"/>
          <cell r="D41"/>
        </row>
        <row r="42">
          <cell r="A42">
            <v>45280</v>
          </cell>
          <cell r="B42" t="str">
            <v>Argamassa de cimento e areia 1:4</v>
          </cell>
          <cell r="C42"/>
          <cell r="D42"/>
        </row>
        <row r="43">
          <cell r="A43">
            <v>45285</v>
          </cell>
          <cell r="B43" t="str">
            <v>Argamassa de cimento e areia 1:3</v>
          </cell>
          <cell r="C43"/>
          <cell r="D43"/>
        </row>
        <row r="44">
          <cell r="A44">
            <v>45290</v>
          </cell>
          <cell r="B44" t="str">
            <v>Formas comuns de madeira com reaproveitamento de duas vezes</v>
          </cell>
          <cell r="C44"/>
          <cell r="D44"/>
        </row>
        <row r="45">
          <cell r="A45">
            <v>45295</v>
          </cell>
          <cell r="B45" t="str">
            <v>Escoramento para bueiros celulares</v>
          </cell>
          <cell r="C45"/>
          <cell r="D45"/>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cell r="D49"/>
        </row>
        <row r="50">
          <cell r="A50">
            <v>45320</v>
          </cell>
          <cell r="B50" t="str">
            <v>Lastro de brita com brita comercial</v>
          </cell>
          <cell r="C50"/>
          <cell r="D50"/>
        </row>
        <row r="51">
          <cell r="A51">
            <v>45335</v>
          </cell>
          <cell r="B51" t="str">
            <v>Enrocamento de pedra jogada com pedra do primário</v>
          </cell>
          <cell r="C51"/>
          <cell r="D51"/>
        </row>
        <row r="52">
          <cell r="A52">
            <v>45340</v>
          </cell>
          <cell r="B52" t="str">
            <v>Enrocamento pedra arrumada</v>
          </cell>
          <cell r="C52"/>
          <cell r="D52"/>
        </row>
        <row r="53">
          <cell r="A53">
            <v>45345</v>
          </cell>
          <cell r="B53" t="str">
            <v>Alvenaria de pedra-de-mão argamassada</v>
          </cell>
          <cell r="C53"/>
          <cell r="D53"/>
        </row>
        <row r="54">
          <cell r="A54">
            <v>45350</v>
          </cell>
          <cell r="B54" t="str">
            <v>Alvenaria de tijolos maciços p/ parede de 20cm</v>
          </cell>
          <cell r="C54"/>
          <cell r="D54"/>
        </row>
        <row r="55">
          <cell r="A55">
            <v>46000</v>
          </cell>
          <cell r="B55" t="str">
            <v>Torre de madeira para cravação de tubulação (OAE)</v>
          </cell>
          <cell r="C55" t="str">
            <v>m</v>
          </cell>
          <cell r="D55">
            <v>450.9</v>
          </cell>
        </row>
        <row r="56">
          <cell r="A56">
            <v>46010</v>
          </cell>
          <cell r="B56" t="str">
            <v>Argamassa de cimento e areia 1:4 preparo e materiais (OAE)</v>
          </cell>
          <cell r="C56"/>
          <cell r="D56"/>
        </row>
        <row r="57">
          <cell r="A57">
            <v>46020</v>
          </cell>
          <cell r="B57" t="str">
            <v>Formas de madeira (OAE)</v>
          </cell>
          <cell r="C57"/>
          <cell r="D57"/>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cell r="D59"/>
        </row>
        <row r="60">
          <cell r="A60">
            <v>46050</v>
          </cell>
          <cell r="B60" t="str">
            <v>Concreto fck 18 MPa - preparo lançamento e cura (OAE)</v>
          </cell>
          <cell r="C60"/>
          <cell r="D60"/>
        </row>
        <row r="61">
          <cell r="A61">
            <v>46070</v>
          </cell>
          <cell r="B61" t="str">
            <v>Demolição de estrutura em concreto simples (OAE)</v>
          </cell>
          <cell r="C61"/>
          <cell r="D61"/>
        </row>
        <row r="62">
          <cell r="A62">
            <v>46080</v>
          </cell>
          <cell r="B62" t="str">
            <v>Demolição de estrutura em concreto armado (OAE)</v>
          </cell>
          <cell r="C62"/>
          <cell r="D62"/>
        </row>
        <row r="63">
          <cell r="A63">
            <v>46090</v>
          </cell>
          <cell r="B63" t="str">
            <v>Aterro para vedação de ensecadeiras (OAE)</v>
          </cell>
          <cell r="C63"/>
          <cell r="D63"/>
        </row>
        <row r="64">
          <cell r="A64">
            <v>46100</v>
          </cell>
          <cell r="B64" t="str">
            <v>Ensecadeiras duplas (OAE)</v>
          </cell>
          <cell r="C64"/>
          <cell r="D64"/>
        </row>
        <row r="65">
          <cell r="A65">
            <v>50000</v>
          </cell>
          <cell r="B65" t="str">
            <v>Desmatamento e limpeza do terreno - condição1</v>
          </cell>
          <cell r="C65"/>
          <cell r="D65"/>
        </row>
        <row r="66">
          <cell r="A66">
            <v>50001</v>
          </cell>
          <cell r="B66" t="str">
            <v>Desmatamento e limpeza do terreno - condição2</v>
          </cell>
          <cell r="C66"/>
          <cell r="D66"/>
        </row>
        <row r="67">
          <cell r="A67">
            <v>50002</v>
          </cell>
          <cell r="B67" t="str">
            <v>Desmatamento e limpeza do terreno - condição3</v>
          </cell>
          <cell r="C67"/>
          <cell r="D67"/>
        </row>
        <row r="68">
          <cell r="A68">
            <v>50003</v>
          </cell>
          <cell r="B68" t="str">
            <v>Desmatamento e limpeza do terreno - condição4</v>
          </cell>
          <cell r="C68"/>
          <cell r="D68"/>
        </row>
        <row r="69">
          <cell r="A69">
            <v>50010</v>
          </cell>
          <cell r="B69" t="str">
            <v>Esc. carga e transp. de mat. clas. 1a cat DMT&lt;= 50 m</v>
          </cell>
          <cell r="C69"/>
          <cell r="D69"/>
        </row>
        <row r="70">
          <cell r="A70">
            <v>50020</v>
          </cell>
          <cell r="B70" t="str">
            <v>Esc. carga e transp. de mat. clas 1a cat 50&lt;DMT&lt;=100 m</v>
          </cell>
          <cell r="C70"/>
          <cell r="D70"/>
        </row>
        <row r="71">
          <cell r="A71">
            <v>50030</v>
          </cell>
          <cell r="B71" t="str">
            <v>Esc. carga e transp. de mat. clas 1a cat 100&lt;DMT&lt;=150 m</v>
          </cell>
          <cell r="C71"/>
          <cell r="D71"/>
        </row>
        <row r="72">
          <cell r="A72">
            <v>50040</v>
          </cell>
          <cell r="B72" t="str">
            <v>Esc. carga e transp. de mat. clas 1a cat 150&lt;DMT&lt;=200 m</v>
          </cell>
          <cell r="C72"/>
          <cell r="D72"/>
        </row>
        <row r="73">
          <cell r="A73">
            <v>50050</v>
          </cell>
          <cell r="B73" t="str">
            <v>Esc. carga e transp. de mat. clas 1a cat 200&lt;DMT&lt;=250 m</v>
          </cell>
          <cell r="C73"/>
          <cell r="D73"/>
        </row>
        <row r="74">
          <cell r="A74">
            <v>50060</v>
          </cell>
          <cell r="B74" t="str">
            <v>Esc. carga e transp. de mat. clas 1a cat 250&lt;DMT&lt;=300 m</v>
          </cell>
          <cell r="C74"/>
          <cell r="D74"/>
        </row>
        <row r="75">
          <cell r="A75">
            <v>50070</v>
          </cell>
          <cell r="B75" t="str">
            <v>Esc. carga e transp. de mat. clas 1a cat 300&lt;DMT&lt;=350 m</v>
          </cell>
          <cell r="C75"/>
          <cell r="D75"/>
        </row>
        <row r="76">
          <cell r="A76">
            <v>50080</v>
          </cell>
          <cell r="B76" t="str">
            <v>Esc. carga e transp. de mat. clas 1a cat 350&lt;DMT&lt;=400 m</v>
          </cell>
          <cell r="C76"/>
          <cell r="D76"/>
        </row>
        <row r="77">
          <cell r="A77">
            <v>50090</v>
          </cell>
          <cell r="B77" t="str">
            <v>Esc. carga e transp. de mat. clas 1a cat 400&lt;DMT&lt;=500 m</v>
          </cell>
          <cell r="C77"/>
          <cell r="D77"/>
        </row>
        <row r="78">
          <cell r="A78">
            <v>50100</v>
          </cell>
          <cell r="B78" t="str">
            <v>Esc. carga e transp. de mat. clas 1a cat 500&lt;DMT&lt;=600 m</v>
          </cell>
          <cell r="C78"/>
          <cell r="D78"/>
        </row>
        <row r="79">
          <cell r="A79">
            <v>50110</v>
          </cell>
          <cell r="B79" t="str">
            <v>Esc. carga e transp. de mat. clas 1a cat 600&lt;DMT&lt;=700 m</v>
          </cell>
          <cell r="C79"/>
          <cell r="D79"/>
        </row>
        <row r="80">
          <cell r="A80">
            <v>50120</v>
          </cell>
          <cell r="B80" t="str">
            <v>Esc. carga e transp. de mat. clas 1a cat 700&lt;DMT&lt;=800 m</v>
          </cell>
          <cell r="C80"/>
          <cell r="D80"/>
        </row>
        <row r="81">
          <cell r="A81">
            <v>50130</v>
          </cell>
          <cell r="B81" t="str">
            <v>Esc. carga e transp. de mat. clas 1a cat 800&lt;DMT&lt;=900 m</v>
          </cell>
          <cell r="C81"/>
          <cell r="D81"/>
        </row>
        <row r="82">
          <cell r="A82">
            <v>50140</v>
          </cell>
          <cell r="B82" t="str">
            <v>Esc. carga e transp. de mat. clas 1a cat 900&lt;DMT&lt;=1000 m</v>
          </cell>
          <cell r="C82"/>
          <cell r="D82"/>
        </row>
        <row r="83">
          <cell r="A83">
            <v>50150</v>
          </cell>
          <cell r="B83" t="str">
            <v>Esc. carga e transp. de mat. clas 1a cat 1000&lt;DMT&lt;=1200 m</v>
          </cell>
          <cell r="C83"/>
          <cell r="D83"/>
        </row>
        <row r="84">
          <cell r="A84">
            <v>50160</v>
          </cell>
          <cell r="B84" t="str">
            <v>Esc. carga e transp. de mat. clas 1a cat 1200&lt;DMT&lt;=1400 m</v>
          </cell>
          <cell r="C84"/>
          <cell r="D84"/>
        </row>
        <row r="85">
          <cell r="A85">
            <v>50170</v>
          </cell>
          <cell r="B85" t="str">
            <v>Esc. carga e transp. de mat. clas 1a cat 1400&lt;DMT&lt;=1600 m</v>
          </cell>
          <cell r="C85"/>
          <cell r="D85"/>
        </row>
        <row r="86">
          <cell r="A86">
            <v>50180</v>
          </cell>
          <cell r="B86" t="str">
            <v>Esc. carga e transp. de mat. clas 1a cat 1600&lt;DMT&lt;=1800 m</v>
          </cell>
          <cell r="C86"/>
          <cell r="D86"/>
        </row>
        <row r="87">
          <cell r="A87">
            <v>50190</v>
          </cell>
          <cell r="B87" t="str">
            <v>Esc. carga e transp. de mat. clas 1a cat 1800&lt;DMT&lt;2000 m</v>
          </cell>
          <cell r="C87"/>
          <cell r="D87"/>
        </row>
        <row r="88">
          <cell r="A88">
            <v>50200</v>
          </cell>
          <cell r="B88" t="str">
            <v>Esc. carga e transp. de mat. clas 1a cat 2000&lt;DMT&lt;2500 m</v>
          </cell>
          <cell r="C88"/>
          <cell r="D88"/>
        </row>
        <row r="89">
          <cell r="A89">
            <v>50210</v>
          </cell>
          <cell r="B89" t="str">
            <v>Esc. carga e transp. de mat. clas 1a cat 2500&lt;DMT&lt;3000 m</v>
          </cell>
          <cell r="C89"/>
          <cell r="D89"/>
        </row>
        <row r="90">
          <cell r="A90">
            <v>50220</v>
          </cell>
          <cell r="B90" t="str">
            <v>Esc. carga e transp. de mat. clas 1a cat 3000&lt;DMT&lt;3500 m</v>
          </cell>
          <cell r="C90"/>
          <cell r="D90"/>
        </row>
        <row r="91">
          <cell r="A91">
            <v>50230</v>
          </cell>
          <cell r="B91" t="str">
            <v>Esc. carga e transp. de mat. clas 1a cat 3500&lt;DMT&lt;4000 m</v>
          </cell>
          <cell r="C91"/>
          <cell r="D91"/>
        </row>
        <row r="92">
          <cell r="A92">
            <v>50240</v>
          </cell>
          <cell r="B92" t="str">
            <v>Esc. carga e transp. de mat. clas 1a cat 4000&lt;DMT&lt;4500 m</v>
          </cell>
          <cell r="C92"/>
          <cell r="D92"/>
        </row>
        <row r="93">
          <cell r="A93">
            <v>50250</v>
          </cell>
          <cell r="B93" t="str">
            <v>Esc. carga e transp. de mat. clas 1a cat 4500&lt;DMT&lt;5000 m</v>
          </cell>
          <cell r="C93"/>
          <cell r="D93"/>
        </row>
        <row r="94">
          <cell r="A94">
            <v>50260</v>
          </cell>
          <cell r="B94" t="str">
            <v>Esc. carga e transp. de mat. clas 1a cat 5000&lt;DMT&lt;6000 m</v>
          </cell>
          <cell r="C94"/>
          <cell r="D94"/>
        </row>
        <row r="95">
          <cell r="A95">
            <v>50270</v>
          </cell>
          <cell r="B95" t="str">
            <v>Esc. carga e transp. de mat. clas 1a cat 6000&lt;DMT&lt;7000 m</v>
          </cell>
          <cell r="C95"/>
          <cell r="D95"/>
        </row>
        <row r="96">
          <cell r="A96">
            <v>50280</v>
          </cell>
          <cell r="B96" t="str">
            <v>Esc. carga e transp. de mat. clas 1a cat 7000&lt;DMT&lt;8000 m</v>
          </cell>
          <cell r="C96"/>
          <cell r="D96"/>
        </row>
        <row r="97">
          <cell r="A97">
            <v>50290</v>
          </cell>
          <cell r="B97" t="str">
            <v>Esc. carga e transp. de mat. clas 1a cat 8000&lt;DMT&lt;9000 m</v>
          </cell>
          <cell r="C97"/>
          <cell r="D97"/>
        </row>
        <row r="98">
          <cell r="A98">
            <v>50300</v>
          </cell>
          <cell r="B98" t="str">
            <v>Esc. carga e transp. de mat. clas 1a cat 9000&lt;DMT&lt;1000 m</v>
          </cell>
          <cell r="C98"/>
          <cell r="D98"/>
        </row>
        <row r="99">
          <cell r="A99">
            <v>51000</v>
          </cell>
          <cell r="B99" t="str">
            <v>Esc. carga e transp. de mat. clas. 2a cat DMT&lt;= 50 m</v>
          </cell>
          <cell r="C99"/>
          <cell r="D99"/>
        </row>
        <row r="100">
          <cell r="A100">
            <v>51010</v>
          </cell>
          <cell r="B100" t="str">
            <v>Esc. carga e transp. de mat. clas 2a cat 50&lt;DMT&lt;=100 m</v>
          </cell>
          <cell r="C100"/>
          <cell r="D100"/>
        </row>
        <row r="101">
          <cell r="A101">
            <v>51020</v>
          </cell>
          <cell r="B101" t="str">
            <v>Esc. carga e transp. de mat. clas 2a cat 100&lt;DMT&lt;=150 m</v>
          </cell>
          <cell r="C101"/>
          <cell r="D101"/>
        </row>
        <row r="102">
          <cell r="A102">
            <v>51030</v>
          </cell>
          <cell r="B102" t="str">
            <v>Esc. carga e transp. de mat. clas 2a cat 150&lt;DMT&lt;=200 m</v>
          </cell>
          <cell r="C102"/>
          <cell r="D102"/>
        </row>
        <row r="103">
          <cell r="A103">
            <v>51040</v>
          </cell>
          <cell r="B103" t="str">
            <v>Esc. carga e transp. de mat. clas 2a cat 200&lt;DMT&lt;=250 m</v>
          </cell>
          <cell r="C103"/>
          <cell r="D103"/>
        </row>
        <row r="104">
          <cell r="A104">
            <v>51050</v>
          </cell>
          <cell r="B104" t="str">
            <v>Esc. carga e transp. de mat. clas 2a cat 250&lt;DMT&lt;=300 m</v>
          </cell>
          <cell r="C104"/>
          <cell r="D104"/>
        </row>
        <row r="105">
          <cell r="A105">
            <v>51060</v>
          </cell>
          <cell r="B105" t="str">
            <v>Esc. carga e transp. de mat. clas 2a cat 300&lt;DMT&lt;=350 m</v>
          </cell>
          <cell r="C105"/>
          <cell r="D105"/>
        </row>
        <row r="106">
          <cell r="A106">
            <v>51070</v>
          </cell>
          <cell r="B106" t="str">
            <v>Esc. carga e transp. de mat. clas 2a cat 350&lt;DMT&lt;=400 m</v>
          </cell>
          <cell r="C106"/>
          <cell r="D106"/>
        </row>
        <row r="107">
          <cell r="A107">
            <v>51080</v>
          </cell>
          <cell r="B107" t="str">
            <v>Esc. carga e transp. de mat. clas 2a cat 400&lt;DMT&lt;=500 m</v>
          </cell>
          <cell r="C107"/>
          <cell r="D107"/>
        </row>
        <row r="108">
          <cell r="A108">
            <v>51090</v>
          </cell>
          <cell r="B108" t="str">
            <v>Esc. carga e transp. de mat. clas 2a cat 500&lt;DMT&lt;=600 m</v>
          </cell>
          <cell r="C108"/>
          <cell r="D108"/>
        </row>
        <row r="109">
          <cell r="A109">
            <v>51100</v>
          </cell>
          <cell r="B109" t="str">
            <v>Esc. carga e transp. de mat. clas 2a cat 600&lt;DMT&lt;=700 m</v>
          </cell>
          <cell r="C109"/>
          <cell r="D109"/>
        </row>
        <row r="110">
          <cell r="A110">
            <v>51110</v>
          </cell>
          <cell r="B110" t="str">
            <v>Esc. carga e transp. de mat. clas 2a cat 700&lt;DMT&lt;=800 m</v>
          </cell>
          <cell r="C110"/>
          <cell r="D110"/>
        </row>
        <row r="111">
          <cell r="A111">
            <v>51120</v>
          </cell>
          <cell r="B111" t="str">
            <v>Esc. carga e transp. de mat. clas 2a cat 800&lt;DMT&lt;=900 m</v>
          </cell>
          <cell r="C111"/>
          <cell r="D111"/>
        </row>
        <row r="112">
          <cell r="A112">
            <v>51130</v>
          </cell>
          <cell r="B112" t="str">
            <v>Esc. carga e transp. de mat. clas 2a cat 900&lt;DMT&lt;=1000 m</v>
          </cell>
          <cell r="C112"/>
          <cell r="D112"/>
        </row>
        <row r="113">
          <cell r="A113">
            <v>51140</v>
          </cell>
          <cell r="B113" t="str">
            <v>Esc. carga e transp. de mat. clas 2a cat 1000&lt;DMT&lt;=1200 m</v>
          </cell>
          <cell r="C113"/>
          <cell r="D113"/>
        </row>
        <row r="114">
          <cell r="A114">
            <v>51150</v>
          </cell>
          <cell r="B114" t="str">
            <v>Esc. carga e transp. de mat. clas 2a cat 1200&lt;DMT&lt;=1400 m</v>
          </cell>
          <cell r="C114"/>
          <cell r="D114"/>
        </row>
        <row r="115">
          <cell r="A115">
            <v>51160</v>
          </cell>
          <cell r="B115" t="str">
            <v>Esc. carga e transp. de mat. clas 2a cat 1400&lt;DMT&lt;=1600 m</v>
          </cell>
          <cell r="C115"/>
          <cell r="D115"/>
        </row>
        <row r="116">
          <cell r="A116">
            <v>51170</v>
          </cell>
          <cell r="B116" t="str">
            <v>Esc. carga e transp. de mat. clas 2a cat 1600&lt;DMT&lt;=1800 m</v>
          </cell>
          <cell r="C116"/>
          <cell r="D116"/>
        </row>
        <row r="117">
          <cell r="A117">
            <v>51180</v>
          </cell>
          <cell r="B117" t="str">
            <v>Esc. carga e transp. de mat. clas 2a cat 1800&lt;DMT&lt;2000 m</v>
          </cell>
          <cell r="C117"/>
          <cell r="D117"/>
        </row>
        <row r="118">
          <cell r="A118">
            <v>51190</v>
          </cell>
          <cell r="B118" t="str">
            <v>Esc. carga e transp. de mat. clas 2a cat 2000&lt;DMT&lt;2500 m</v>
          </cell>
          <cell r="C118"/>
          <cell r="D118"/>
        </row>
        <row r="119">
          <cell r="A119">
            <v>51200</v>
          </cell>
          <cell r="B119" t="str">
            <v>Esc. carga e transp. de mat. clas 2a cat 2500&lt;DMT&lt;3000 m</v>
          </cell>
          <cell r="C119"/>
          <cell r="D119"/>
        </row>
        <row r="120">
          <cell r="A120">
            <v>51210</v>
          </cell>
          <cell r="B120" t="str">
            <v>Esc. carga e transp. de mat. clas 2a cat 3000&lt;DMT&lt;3500 m</v>
          </cell>
          <cell r="C120"/>
          <cell r="D120"/>
        </row>
        <row r="121">
          <cell r="A121">
            <v>51220</v>
          </cell>
          <cell r="B121" t="str">
            <v>Esc. carga e transp. de mat. clas 2a cat 3500&lt;DMT&lt;4000 m</v>
          </cell>
          <cell r="C121"/>
          <cell r="D121"/>
        </row>
        <row r="122">
          <cell r="A122">
            <v>51230</v>
          </cell>
          <cell r="B122" t="str">
            <v>Esc. carga e transp. de mat. clas 2a cat 4000&lt;DMT&lt;4500 m</v>
          </cell>
          <cell r="C122"/>
          <cell r="D122"/>
        </row>
        <row r="123">
          <cell r="A123">
            <v>51240</v>
          </cell>
          <cell r="B123" t="str">
            <v>Esc. carga e transp. de mat. clas 2a cat 4500&lt;DMT&lt;5000 m</v>
          </cell>
          <cell r="C123"/>
          <cell r="D123"/>
        </row>
        <row r="124">
          <cell r="A124">
            <v>51250</v>
          </cell>
          <cell r="B124" t="str">
            <v>Esc. carga e transp. de mat. clas 2a cat 5000&lt;DMT&lt;6000 m</v>
          </cell>
          <cell r="C124"/>
          <cell r="D124"/>
        </row>
        <row r="125">
          <cell r="A125">
            <v>51260</v>
          </cell>
          <cell r="B125" t="str">
            <v>Esc. carga e transp. de mat. clas 2a cat 6000&lt;DMT&lt;7000 m</v>
          </cell>
          <cell r="C125"/>
          <cell r="D125"/>
        </row>
        <row r="126">
          <cell r="A126">
            <v>51270</v>
          </cell>
          <cell r="B126" t="str">
            <v>Esc. carga e transp. de mat. clas 2a cat 7000&lt;DMT&lt;8000 m</v>
          </cell>
          <cell r="C126"/>
          <cell r="D126"/>
        </row>
        <row r="127">
          <cell r="A127">
            <v>51280</v>
          </cell>
          <cell r="B127" t="str">
            <v>Esc. carga e transp. de mat. clas 2a cat 8000&lt;DMT&lt;9000 m</v>
          </cell>
          <cell r="C127"/>
          <cell r="D127"/>
        </row>
        <row r="128">
          <cell r="A128">
            <v>51290</v>
          </cell>
          <cell r="B128" t="str">
            <v>Esc. carga e transp. de mat. clas 2a cat 9000&lt;DMT&lt;1000 m</v>
          </cell>
          <cell r="C128"/>
          <cell r="D128"/>
        </row>
        <row r="129">
          <cell r="A129">
            <v>51500</v>
          </cell>
          <cell r="B129" t="str">
            <v>Esc. carga e transp. e espalh. mat. 3a cat 000&lt;DMT&lt;=050 m</v>
          </cell>
          <cell r="C129"/>
          <cell r="D129"/>
        </row>
        <row r="130">
          <cell r="A130">
            <v>51510</v>
          </cell>
          <cell r="B130" t="str">
            <v>Esc. carga e transp. e espalh. mat. 3a cat 050&lt;DMT&lt;=100 m</v>
          </cell>
          <cell r="C130"/>
          <cell r="D130"/>
        </row>
        <row r="131">
          <cell r="A131">
            <v>51520</v>
          </cell>
          <cell r="B131" t="str">
            <v>Esc. carga e transp. e espalh. mat. 3a cat 100&lt;DMT&lt;=150 m</v>
          </cell>
          <cell r="C131"/>
          <cell r="D131"/>
        </row>
        <row r="132">
          <cell r="A132">
            <v>51530</v>
          </cell>
          <cell r="B132" t="str">
            <v>Esc. carga e transp. e espalh. mat. 3a cat 150&lt;DMT&lt;=200 m</v>
          </cell>
          <cell r="C132"/>
          <cell r="D132"/>
        </row>
        <row r="133">
          <cell r="A133">
            <v>51540</v>
          </cell>
          <cell r="B133" t="str">
            <v>Esc. carga e transp. e espalh. mat. 3a cat 200&lt;DMT&lt;=250 m</v>
          </cell>
          <cell r="C133"/>
          <cell r="D133"/>
        </row>
        <row r="134">
          <cell r="A134">
            <v>51550</v>
          </cell>
          <cell r="B134" t="str">
            <v>Esc. carga e transp. e espalh. mat. 3a cat 250&lt;DMT&lt;=300 m</v>
          </cell>
          <cell r="C134"/>
          <cell r="D134"/>
        </row>
        <row r="135">
          <cell r="A135">
            <v>51560</v>
          </cell>
          <cell r="B135" t="str">
            <v>Esc. carga e transp. e espalh. mat. 3a cat 300&lt;DMT&lt;=350 m</v>
          </cell>
          <cell r="C135"/>
          <cell r="D135"/>
        </row>
        <row r="136">
          <cell r="A136">
            <v>51570</v>
          </cell>
          <cell r="B136" t="str">
            <v>Esc. carga e transp. e espalh. mat. 3a cat 350&lt;DMT&lt;=400 m</v>
          </cell>
          <cell r="C136"/>
          <cell r="D136"/>
        </row>
        <row r="137">
          <cell r="A137">
            <v>51580</v>
          </cell>
          <cell r="B137" t="str">
            <v>Esc. carga e transp. e espalh. mat. 3a cat 400&lt;DMT&lt;=500 m</v>
          </cell>
          <cell r="C137"/>
          <cell r="D137"/>
        </row>
        <row r="138">
          <cell r="A138">
            <v>51590</v>
          </cell>
          <cell r="B138" t="str">
            <v>Esc. carga e transp. e espalh. mat. 3a cat 500&lt;DMT&lt;=600 m</v>
          </cell>
          <cell r="C138"/>
          <cell r="D138"/>
        </row>
        <row r="139">
          <cell r="A139">
            <v>51600</v>
          </cell>
          <cell r="B139" t="str">
            <v>Esc. carga e transp. e espalh. mat. 3a cat 600&lt;DMT&lt;=700 m</v>
          </cell>
          <cell r="C139"/>
          <cell r="D139"/>
        </row>
        <row r="140">
          <cell r="A140">
            <v>51610</v>
          </cell>
          <cell r="B140" t="str">
            <v>Esc. carga e transp. e espalh. mat. 3a cat 700&lt;DMT&lt;=800 m</v>
          </cell>
          <cell r="C140"/>
          <cell r="D140"/>
        </row>
        <row r="141">
          <cell r="A141">
            <v>51620</v>
          </cell>
          <cell r="B141" t="str">
            <v>Esc. carga e transp. e espalh. mat. 3a cat 800&lt;DMT&lt;=900 m</v>
          </cell>
          <cell r="C141"/>
          <cell r="D141"/>
        </row>
        <row r="142">
          <cell r="A142">
            <v>51630</v>
          </cell>
          <cell r="B142" t="str">
            <v>Esc. carga e transp. e espalh. mat. 3a cat 900&lt;DMT&lt;=1000 m</v>
          </cell>
          <cell r="C142"/>
          <cell r="D142"/>
        </row>
        <row r="143">
          <cell r="A143">
            <v>51640</v>
          </cell>
          <cell r="B143" t="str">
            <v>Esc. carga e transp. e espalh. mat. 3a cat 1000&lt;DMT&lt;=1200 m</v>
          </cell>
          <cell r="C143"/>
          <cell r="D143"/>
        </row>
        <row r="144">
          <cell r="A144">
            <v>51650</v>
          </cell>
          <cell r="B144" t="str">
            <v>Esc. carga e transp. e espalh. mat. 3a cat 1200&lt;DMT&lt;=1400 m</v>
          </cell>
          <cell r="C144"/>
          <cell r="D144"/>
        </row>
        <row r="145">
          <cell r="A145">
            <v>51660</v>
          </cell>
          <cell r="B145" t="str">
            <v>Esc. carga e transp. e espalh. mat. 3a cat 1400&lt;DMT&lt;=1600 m</v>
          </cell>
          <cell r="C145"/>
          <cell r="D145"/>
        </row>
        <row r="146">
          <cell r="A146">
            <v>51670</v>
          </cell>
          <cell r="B146" t="str">
            <v>Esc. carga e transp. e espalh. mat. 3a cat 1600&lt;DMT&lt;=1800 m</v>
          </cell>
          <cell r="C146"/>
          <cell r="D146"/>
        </row>
        <row r="147">
          <cell r="A147">
            <v>51690</v>
          </cell>
          <cell r="B147" t="str">
            <v>Esc. carga e transp. e espalh. mat. 3a cat 1800&lt;DMT&lt;=2000 m</v>
          </cell>
          <cell r="C147"/>
          <cell r="D147"/>
        </row>
        <row r="148">
          <cell r="A148">
            <v>51700</v>
          </cell>
          <cell r="B148" t="str">
            <v>Esc. carga e transp. e espalh. mat. 3a cat 2000&lt;DMT&lt;=2500 m</v>
          </cell>
          <cell r="C148"/>
          <cell r="D148"/>
        </row>
        <row r="149">
          <cell r="A149">
            <v>51710</v>
          </cell>
          <cell r="B149" t="str">
            <v>Esc. carga e transp. e espalh. mat. 3a cat 2500&lt;DMT&lt;=3000 m</v>
          </cell>
          <cell r="C149"/>
          <cell r="D149"/>
        </row>
        <row r="150">
          <cell r="A150">
            <v>51720</v>
          </cell>
          <cell r="B150" t="str">
            <v>Esc. carga e transp. e espalh. mat. 3a cat 3000&lt;DMT&lt;=3500 m</v>
          </cell>
          <cell r="C150"/>
          <cell r="D150"/>
        </row>
        <row r="151">
          <cell r="A151">
            <v>51730</v>
          </cell>
          <cell r="B151" t="str">
            <v>Esc. carga e transp. e espalh. mat. 3a cat 3500&lt;DMT&lt;=4000 m</v>
          </cell>
          <cell r="C151"/>
          <cell r="D151"/>
        </row>
        <row r="152">
          <cell r="A152">
            <v>51740</v>
          </cell>
          <cell r="B152" t="str">
            <v>Esc. carga e transp. e espalh. mat. 3a cat 4000&lt;DMT&lt;=4500 m</v>
          </cell>
          <cell r="C152"/>
          <cell r="D152"/>
        </row>
        <row r="153">
          <cell r="A153">
            <v>51750</v>
          </cell>
          <cell r="B153" t="str">
            <v>Esc. carga e transp. e espalh. mat. 3a cat 4500&lt;DMT&lt;=5000 m</v>
          </cell>
          <cell r="C153"/>
          <cell r="D153"/>
        </row>
        <row r="154">
          <cell r="A154">
            <v>51760</v>
          </cell>
          <cell r="B154" t="str">
            <v>Esc. carga e transp. e espalh. mat. 3a cat 5000&lt;DMT&lt;=6000 m</v>
          </cell>
          <cell r="C154"/>
          <cell r="D154"/>
        </row>
        <row r="155">
          <cell r="A155">
            <v>51850</v>
          </cell>
          <cell r="B155" t="str">
            <v>Fendilhamento de rebaixo de corte em rocha</v>
          </cell>
          <cell r="C155"/>
          <cell r="D155"/>
        </row>
        <row r="156">
          <cell r="A156">
            <v>51900</v>
          </cell>
          <cell r="B156" t="str">
            <v>Extração carga e descarga de seixo com DRAG-LINE</v>
          </cell>
          <cell r="C156"/>
          <cell r="D156"/>
        </row>
        <row r="157">
          <cell r="A157">
            <v>51950</v>
          </cell>
          <cell r="B157" t="str">
            <v>Extração carga e descarga de seixo com trator</v>
          </cell>
          <cell r="C157"/>
          <cell r="D157"/>
        </row>
        <row r="158">
          <cell r="A158">
            <v>52000</v>
          </cell>
          <cell r="B158" t="str">
            <v>Compactação de aterros a 95% do Proctor Normal</v>
          </cell>
          <cell r="C158"/>
          <cell r="D158"/>
        </row>
        <row r="159">
          <cell r="A159">
            <v>52010</v>
          </cell>
          <cell r="B159" t="str">
            <v>Compactação de aterro a 100% do Proctor Normal</v>
          </cell>
          <cell r="C159"/>
          <cell r="D159"/>
        </row>
        <row r="160">
          <cell r="A160">
            <v>52015</v>
          </cell>
          <cell r="B160" t="str">
            <v>Compactação de aterro em rocha</v>
          </cell>
          <cell r="C160"/>
          <cell r="D160"/>
        </row>
        <row r="161">
          <cell r="A161">
            <v>52020</v>
          </cell>
          <cell r="B161" t="str">
            <v>Esc. carga transp. e espalh. de mat. de jazida clas. 1a. cat.</v>
          </cell>
          <cell r="C161"/>
          <cell r="D161"/>
        </row>
        <row r="162">
          <cell r="A162">
            <v>52030</v>
          </cell>
          <cell r="B162" t="str">
            <v>Esc. carga transp. e espalh. de mat. de jazida clas. 2a. cat.</v>
          </cell>
          <cell r="C162"/>
          <cell r="D162"/>
        </row>
        <row r="163">
          <cell r="A163">
            <v>52040</v>
          </cell>
          <cell r="B163" t="str">
            <v>Revestimento primário - execução</v>
          </cell>
          <cell r="C163"/>
          <cell r="D163"/>
        </row>
        <row r="164">
          <cell r="A164">
            <v>52045</v>
          </cell>
          <cell r="B164" t="str">
            <v>Remoção de solos moles sem transporte</v>
          </cell>
          <cell r="C164"/>
          <cell r="D164"/>
        </row>
        <row r="165">
          <cell r="A165">
            <v>52050</v>
          </cell>
          <cell r="B165" t="str">
            <v>Remoção de solos moles com transporte 0&lt; DMT&lt;= 50 m</v>
          </cell>
          <cell r="C165"/>
          <cell r="D165"/>
        </row>
        <row r="166">
          <cell r="A166">
            <v>52060</v>
          </cell>
          <cell r="B166" t="str">
            <v>Remoção de solos moles c/transporte  50&lt; DMT&lt;=100 m</v>
          </cell>
          <cell r="C166"/>
          <cell r="D166"/>
        </row>
        <row r="167">
          <cell r="A167">
            <v>52070</v>
          </cell>
          <cell r="B167" t="str">
            <v>Remoção de solos moles c/transporte  100&lt; DMT&lt;=200 m</v>
          </cell>
          <cell r="C167"/>
          <cell r="D167"/>
        </row>
        <row r="168">
          <cell r="A168">
            <v>52080</v>
          </cell>
          <cell r="B168" t="str">
            <v>Remoção de solos moles c/transporte  200&lt; DMT&lt;=300 m</v>
          </cell>
          <cell r="C168"/>
          <cell r="D168"/>
        </row>
        <row r="169">
          <cell r="A169">
            <v>52084</v>
          </cell>
          <cell r="B169" t="str">
            <v>Remoção de solos moles c/transporte  300&lt; DMT&lt;=400 m</v>
          </cell>
          <cell r="C169"/>
          <cell r="D169"/>
        </row>
        <row r="170">
          <cell r="A170">
            <v>52087</v>
          </cell>
          <cell r="B170" t="str">
            <v>Remoção de solos moles c/transporte  400&lt; DMT&lt;=600 m</v>
          </cell>
          <cell r="C170"/>
          <cell r="D170"/>
        </row>
        <row r="171">
          <cell r="A171">
            <v>52090</v>
          </cell>
          <cell r="B171" t="str">
            <v>Remoção de solos moles c/transporte  600&lt; DMT&lt;=800 m</v>
          </cell>
          <cell r="C171"/>
          <cell r="D171"/>
        </row>
        <row r="172">
          <cell r="A172">
            <v>52095</v>
          </cell>
          <cell r="B172" t="str">
            <v>Remoção de solos moles c/transporte  800&lt; DMT&lt;=1000 m</v>
          </cell>
          <cell r="C172"/>
          <cell r="D172"/>
        </row>
        <row r="173">
          <cell r="A173">
            <v>52100</v>
          </cell>
          <cell r="B173" t="str">
            <v>Remoção de solos moles c/transporte  1000&lt; DMT&lt;=1200 m</v>
          </cell>
          <cell r="C173"/>
          <cell r="D173"/>
        </row>
        <row r="174">
          <cell r="A174">
            <v>52119</v>
          </cell>
          <cell r="B174" t="str">
            <v>Colchão de areia extraída</v>
          </cell>
          <cell r="C174"/>
          <cell r="D174"/>
        </row>
        <row r="175">
          <cell r="A175">
            <v>52120</v>
          </cell>
          <cell r="B175" t="str">
            <v>Colchão de areia comercial</v>
          </cell>
          <cell r="C175"/>
          <cell r="D175"/>
        </row>
        <row r="176">
          <cell r="A176">
            <v>52150</v>
          </cell>
          <cell r="B176" t="str">
            <v>Carga de material</v>
          </cell>
          <cell r="C176"/>
          <cell r="D176"/>
        </row>
        <row r="177">
          <cell r="A177">
            <v>52160</v>
          </cell>
          <cell r="B177" t="str">
            <v>Camada drenante c/ pedra pulmão - fechamento c/ brita</v>
          </cell>
          <cell r="C177"/>
          <cell r="D177"/>
        </row>
        <row r="178">
          <cell r="A178">
            <v>52200</v>
          </cell>
          <cell r="B178" t="str">
            <v>Fornec. e espalh. de brita para regulariz. de corte em rocha</v>
          </cell>
          <cell r="C178"/>
          <cell r="D178"/>
        </row>
        <row r="179">
          <cell r="A179">
            <v>53000</v>
          </cell>
          <cell r="B179" t="str">
            <v>Regularização do sub leito a 100% do Proctor Normal</v>
          </cell>
          <cell r="C179"/>
          <cell r="D179"/>
        </row>
        <row r="180">
          <cell r="A180">
            <v>53010</v>
          </cell>
          <cell r="B180" t="str">
            <v>Regularização do sub leito a 100% PI</v>
          </cell>
          <cell r="C180"/>
          <cell r="D180"/>
        </row>
        <row r="181">
          <cell r="A181">
            <v>53020</v>
          </cell>
          <cell r="B181" t="str">
            <v>Decapagem de jazida classificada em 1a. cat.</v>
          </cell>
          <cell r="C181"/>
          <cell r="D181"/>
        </row>
        <row r="182">
          <cell r="A182">
            <v>53030</v>
          </cell>
          <cell r="B182" t="str">
            <v>Decapagem de jazida classificada em 2a. cat.</v>
          </cell>
          <cell r="C182"/>
          <cell r="D182"/>
        </row>
        <row r="183">
          <cell r="A183">
            <v>53035</v>
          </cell>
          <cell r="B183" t="str">
            <v>Decapagem de jazida classificada em 3a. cat.</v>
          </cell>
          <cell r="C183"/>
          <cell r="D183"/>
        </row>
        <row r="184">
          <cell r="A184">
            <v>53040</v>
          </cell>
          <cell r="B184" t="str">
            <v>Escavação e carga de mat. de jazida classif. em 1a. categoria</v>
          </cell>
          <cell r="C184"/>
          <cell r="D184"/>
        </row>
        <row r="185">
          <cell r="A185">
            <v>53050</v>
          </cell>
          <cell r="B185" t="str">
            <v>Escavação e carga de mat. de jazida classif. em 2a. categoria</v>
          </cell>
          <cell r="C185"/>
          <cell r="D185"/>
        </row>
        <row r="186">
          <cell r="A186">
            <v>53060</v>
          </cell>
          <cell r="B186" t="str">
            <v>Extração carga e peneiramento de seixo rejeitado</v>
          </cell>
          <cell r="C186"/>
          <cell r="D186"/>
        </row>
        <row r="187">
          <cell r="A187">
            <v>53090</v>
          </cell>
          <cell r="B187" t="str">
            <v>Camada de reforço c/ solo estabilizado s/ mistura</v>
          </cell>
          <cell r="C187"/>
          <cell r="D187"/>
        </row>
        <row r="188">
          <cell r="A188">
            <v>53100</v>
          </cell>
          <cell r="B188" t="str">
            <v>Camada de seixo bruto</v>
          </cell>
          <cell r="C188"/>
          <cell r="D188"/>
        </row>
        <row r="189">
          <cell r="A189">
            <v>53105</v>
          </cell>
          <cell r="B189" t="str">
            <v>Camada de melafiro preenchido com brita</v>
          </cell>
          <cell r="C189"/>
          <cell r="D189"/>
        </row>
        <row r="190">
          <cell r="A190">
            <v>53110</v>
          </cell>
          <cell r="B190" t="str">
            <v>Camada de seixo classificado</v>
          </cell>
          <cell r="C190"/>
          <cell r="D190"/>
        </row>
        <row r="191">
          <cell r="A191">
            <v>53120</v>
          </cell>
          <cell r="B191" t="str">
            <v>Camada de seixo classificado britado no primário</v>
          </cell>
          <cell r="C191"/>
          <cell r="D191"/>
        </row>
        <row r="192">
          <cell r="A192">
            <v>53130</v>
          </cell>
          <cell r="B192" t="str">
            <v>Camada de macadame seco</v>
          </cell>
          <cell r="C192"/>
          <cell r="D192"/>
        </row>
        <row r="193">
          <cell r="A193">
            <v>53170</v>
          </cell>
          <cell r="B193" t="str">
            <v>Brita para acessos</v>
          </cell>
          <cell r="C193"/>
          <cell r="D193"/>
        </row>
        <row r="194">
          <cell r="A194">
            <v>53180</v>
          </cell>
          <cell r="B194" t="str">
            <v>Camada de brita corrida</v>
          </cell>
          <cell r="C194"/>
          <cell r="D194"/>
        </row>
        <row r="195">
          <cell r="A195">
            <v>53190</v>
          </cell>
          <cell r="B195" t="str">
            <v>Camada de brita graduada</v>
          </cell>
          <cell r="C195"/>
          <cell r="D195"/>
        </row>
        <row r="196">
          <cell r="A196">
            <v>53195</v>
          </cell>
          <cell r="B196" t="str">
            <v>Brita graduada - na usina</v>
          </cell>
          <cell r="C196" t="str">
            <v>ton</v>
          </cell>
          <cell r="D196">
            <v>9.16</v>
          </cell>
        </row>
        <row r="197">
          <cell r="A197">
            <v>53200</v>
          </cell>
          <cell r="B197" t="str">
            <v>Camada de solo brita - 30/70</v>
          </cell>
          <cell r="C197"/>
          <cell r="D197"/>
        </row>
        <row r="198">
          <cell r="A198">
            <v>53210</v>
          </cell>
          <cell r="B198" t="str">
            <v>Camada de seixo parcialmente britado - 70% britado</v>
          </cell>
          <cell r="C198"/>
          <cell r="D198"/>
        </row>
        <row r="199">
          <cell r="A199">
            <v>53220</v>
          </cell>
          <cell r="B199" t="str">
            <v>Camada de seixo parcialmente britado - 65% britado</v>
          </cell>
          <cell r="C199"/>
          <cell r="D199"/>
        </row>
        <row r="200">
          <cell r="A200">
            <v>53230</v>
          </cell>
          <cell r="B200" t="str">
            <v>Camada de seixo parcialmente britado - 60% britado</v>
          </cell>
          <cell r="C200"/>
          <cell r="D200"/>
        </row>
        <row r="201">
          <cell r="A201">
            <v>53240</v>
          </cell>
          <cell r="B201" t="str">
            <v>Camada de seixo parcialmente britado - 50% britado</v>
          </cell>
          <cell r="C201"/>
          <cell r="D201"/>
        </row>
        <row r="202">
          <cell r="A202">
            <v>53250</v>
          </cell>
          <cell r="B202" t="str">
            <v>Camada de seixo parcialmente britado - 40% britado</v>
          </cell>
          <cell r="C202"/>
          <cell r="D202"/>
        </row>
        <row r="203">
          <cell r="A203">
            <v>53260</v>
          </cell>
          <cell r="B203" t="str">
            <v>Camada de seixo parcialmente britado - 30% britado</v>
          </cell>
          <cell r="C203"/>
          <cell r="D203"/>
        </row>
        <row r="204">
          <cell r="A204">
            <v>53270</v>
          </cell>
          <cell r="B204" t="str">
            <v>Camada de seixo parcialmente britado - 20% britado</v>
          </cell>
          <cell r="C204"/>
          <cell r="D204"/>
        </row>
        <row r="205">
          <cell r="A205">
            <v>53280</v>
          </cell>
          <cell r="B205" t="str">
            <v xml:space="preserve">Camada de seixo britado </v>
          </cell>
          <cell r="C205"/>
          <cell r="D205"/>
        </row>
        <row r="206">
          <cell r="A206">
            <v>53300</v>
          </cell>
          <cell r="B206" t="str">
            <v>Imprimação</v>
          </cell>
          <cell r="C206"/>
          <cell r="D206"/>
        </row>
        <row r="207">
          <cell r="A207">
            <v>53310</v>
          </cell>
          <cell r="B207" t="str">
            <v>Pintura de Ligação</v>
          </cell>
          <cell r="C207"/>
          <cell r="D207"/>
        </row>
        <row r="208">
          <cell r="A208">
            <v>53320</v>
          </cell>
          <cell r="B208" t="str">
            <v>Tratamento superficial simples</v>
          </cell>
          <cell r="C208"/>
          <cell r="D208"/>
        </row>
        <row r="209">
          <cell r="A209">
            <v>53321</v>
          </cell>
          <cell r="B209" t="str">
            <v>Tratamento superficial simples com seixo</v>
          </cell>
          <cell r="C209"/>
          <cell r="D209"/>
        </row>
        <row r="210">
          <cell r="A210">
            <v>53330</v>
          </cell>
          <cell r="B210" t="str">
            <v>Tratamento superficial duplo</v>
          </cell>
          <cell r="C210"/>
          <cell r="D210"/>
        </row>
        <row r="211">
          <cell r="A211">
            <v>53331</v>
          </cell>
          <cell r="B211" t="str">
            <v>Tratamento superficial duplo com seixo</v>
          </cell>
          <cell r="C211"/>
          <cell r="D211"/>
        </row>
        <row r="212">
          <cell r="A212">
            <v>53350</v>
          </cell>
          <cell r="B212" t="str">
            <v>Tratamento superficial triplo</v>
          </cell>
          <cell r="C212"/>
          <cell r="D212"/>
        </row>
        <row r="213">
          <cell r="A213">
            <v>53351</v>
          </cell>
          <cell r="B213" t="str">
            <v>Tratamento superficial triplo com seixo</v>
          </cell>
          <cell r="C213"/>
          <cell r="D213"/>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cell r="D224"/>
        </row>
        <row r="225">
          <cell r="A225">
            <v>53420</v>
          </cell>
          <cell r="B225" t="str">
            <v>Lama asfáltica</v>
          </cell>
          <cell r="C225"/>
          <cell r="D225"/>
        </row>
        <row r="226">
          <cell r="A226">
            <v>53430</v>
          </cell>
          <cell r="B226" t="str">
            <v>Calçamento com paralelepipedos</v>
          </cell>
          <cell r="C226"/>
          <cell r="D226"/>
        </row>
        <row r="227">
          <cell r="A227">
            <v>53440</v>
          </cell>
          <cell r="B227" t="str">
            <v>Meio-fio de pedra</v>
          </cell>
          <cell r="C227" t="str">
            <v>m</v>
          </cell>
          <cell r="D227">
            <v>7.5</v>
          </cell>
        </row>
        <row r="228">
          <cell r="A228">
            <v>53450</v>
          </cell>
          <cell r="B228" t="str">
            <v>Calçamento com lajotas sextavadas de 10 cm</v>
          </cell>
          <cell r="C228"/>
          <cell r="D228"/>
        </row>
        <row r="229">
          <cell r="A229">
            <v>53460</v>
          </cell>
          <cell r="B229" t="str">
            <v>Calçamento com briquetes de 8 cm</v>
          </cell>
          <cell r="C229"/>
          <cell r="D229"/>
        </row>
        <row r="230">
          <cell r="A230">
            <v>53470</v>
          </cell>
          <cell r="B230" t="str">
            <v>Pavimento rígido de concreto</v>
          </cell>
          <cell r="C230"/>
          <cell r="D230"/>
        </row>
        <row r="231">
          <cell r="A231">
            <v>53480</v>
          </cell>
          <cell r="B231" t="str">
            <v>Concreto pobre rolado</v>
          </cell>
          <cell r="C231"/>
          <cell r="D231"/>
        </row>
        <row r="232">
          <cell r="A232">
            <v>53481</v>
          </cell>
          <cell r="B232" t="str">
            <v>Camada drenante com brita para banqueta</v>
          </cell>
          <cell r="C232"/>
          <cell r="D232"/>
        </row>
        <row r="233">
          <cell r="A233">
            <v>53482</v>
          </cell>
          <cell r="B233" t="str">
            <v>Banqueta de segurança com solo - execução</v>
          </cell>
          <cell r="C233"/>
          <cell r="D233"/>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cell r="D244"/>
        </row>
        <row r="245">
          <cell r="A245">
            <v>53620</v>
          </cell>
          <cell r="B245" t="str">
            <v>Solo melhorado com cimento (4%) - mistura na pista</v>
          </cell>
          <cell r="C245"/>
          <cell r="D245"/>
        </row>
        <row r="246">
          <cell r="A246">
            <v>53630</v>
          </cell>
          <cell r="B246" t="str">
            <v>Solo melhorado com cimento (5%) - mistura na pista</v>
          </cell>
          <cell r="C246"/>
          <cell r="D246"/>
        </row>
        <row r="247">
          <cell r="A247">
            <v>53636</v>
          </cell>
          <cell r="B247" t="str">
            <v>Solo melhorado com cimento (8%) - mistura na pista</v>
          </cell>
          <cell r="C247"/>
          <cell r="D247"/>
        </row>
        <row r="248">
          <cell r="A248">
            <v>53640</v>
          </cell>
          <cell r="B248" t="str">
            <v>Solo-cal (2%) -cimento (3%) - mistura na pista</v>
          </cell>
          <cell r="C248"/>
          <cell r="D248"/>
        </row>
        <row r="249">
          <cell r="A249">
            <v>53650</v>
          </cell>
          <cell r="B249" t="str">
            <v>Solo-cal (2%) -cimento (4%) - mistura na pista</v>
          </cell>
          <cell r="C249"/>
          <cell r="D249"/>
        </row>
        <row r="250">
          <cell r="A250">
            <v>53660</v>
          </cell>
          <cell r="B250" t="str">
            <v>Solo-cal (2%) -cimento (5%) - mistura na pista</v>
          </cell>
          <cell r="C250"/>
          <cell r="D250"/>
        </row>
        <row r="251">
          <cell r="A251">
            <v>53670</v>
          </cell>
          <cell r="B251" t="str">
            <v>Solo-cal (3%) -cimento (3%) - mistura na pista</v>
          </cell>
          <cell r="C251"/>
          <cell r="D251"/>
        </row>
        <row r="252">
          <cell r="A252">
            <v>53680</v>
          </cell>
          <cell r="B252" t="str">
            <v>Solo-cal (3%) -cimento (4%) - mistura na pista</v>
          </cell>
          <cell r="C252"/>
          <cell r="D252"/>
        </row>
        <row r="253">
          <cell r="A253">
            <v>53690</v>
          </cell>
          <cell r="B253" t="str">
            <v>Solo-cal (3%) -cimento (5%) - mistura na pista</v>
          </cell>
          <cell r="C253"/>
          <cell r="D253"/>
        </row>
        <row r="254">
          <cell r="A254">
            <v>53700</v>
          </cell>
          <cell r="B254" t="str">
            <v>Solo-cal (4%) -cimento (4%) - mistura na pista</v>
          </cell>
          <cell r="C254"/>
          <cell r="D254"/>
        </row>
        <row r="255">
          <cell r="A255">
            <v>53710</v>
          </cell>
          <cell r="B255" t="str">
            <v>Solo-cal (4%) -cimento (5%) - mistura na pista</v>
          </cell>
          <cell r="C255"/>
          <cell r="D255"/>
        </row>
        <row r="256">
          <cell r="A256">
            <v>53720</v>
          </cell>
          <cell r="B256" t="str">
            <v>Solo-cal (5%) -cimento (5%) - mistura na pista</v>
          </cell>
          <cell r="C256"/>
          <cell r="D256"/>
        </row>
        <row r="257">
          <cell r="A257">
            <v>53730</v>
          </cell>
          <cell r="B257" t="str">
            <v>Cascalho (local) - cal (3%) - cimento (3%)</v>
          </cell>
          <cell r="C257"/>
          <cell r="D257"/>
        </row>
        <row r="258">
          <cell r="A258">
            <v>53740</v>
          </cell>
          <cell r="B258" t="str">
            <v>Cascalho (local) - cal (3%) - cimento (4%)</v>
          </cell>
          <cell r="C258"/>
          <cell r="D258"/>
        </row>
        <row r="259">
          <cell r="A259">
            <v>53750</v>
          </cell>
          <cell r="B259" t="str">
            <v>Cascalho (local) - cal (4%) - cimento (4%)</v>
          </cell>
          <cell r="C259"/>
          <cell r="D259"/>
        </row>
        <row r="260">
          <cell r="A260">
            <v>53760</v>
          </cell>
          <cell r="B260" t="str">
            <v>Cascalho (local) - cal (4%) - cimento (5%)</v>
          </cell>
          <cell r="C260"/>
          <cell r="D260"/>
        </row>
        <row r="261">
          <cell r="A261">
            <v>53770</v>
          </cell>
          <cell r="B261" t="str">
            <v>Cascalho (local) - cal (5%) - cimento (5%)</v>
          </cell>
          <cell r="C261"/>
          <cell r="D261"/>
        </row>
        <row r="262">
          <cell r="A262">
            <v>53780</v>
          </cell>
          <cell r="B262" t="str">
            <v xml:space="preserve">Cascalho (local) - cal (4%) </v>
          </cell>
          <cell r="C262"/>
          <cell r="D262"/>
        </row>
        <row r="263">
          <cell r="A263">
            <v>53790</v>
          </cell>
          <cell r="B263" t="str">
            <v xml:space="preserve">Cascalho (local) - cal (5%) </v>
          </cell>
          <cell r="C263"/>
          <cell r="D263"/>
        </row>
        <row r="264">
          <cell r="A264">
            <v>53800</v>
          </cell>
          <cell r="B264" t="str">
            <v xml:space="preserve">Cascalho (local) - cal (6%) </v>
          </cell>
          <cell r="C264"/>
          <cell r="D264"/>
        </row>
        <row r="265">
          <cell r="A265">
            <v>53810</v>
          </cell>
          <cell r="B265" t="str">
            <v>Solo-brita (20-80) mistura  na pista (solo argiloso)</v>
          </cell>
          <cell r="C265"/>
          <cell r="D265"/>
        </row>
        <row r="266">
          <cell r="A266">
            <v>53820</v>
          </cell>
          <cell r="B266" t="str">
            <v>Solo-brita (25-75) mistura  na pista (solo argiloso)</v>
          </cell>
          <cell r="C266"/>
          <cell r="D266"/>
        </row>
        <row r="267">
          <cell r="A267">
            <v>53830</v>
          </cell>
          <cell r="B267" t="str">
            <v>Solo-brita (30-70) mistura  na pista (solo argiloso)</v>
          </cell>
          <cell r="C267"/>
          <cell r="D267"/>
        </row>
        <row r="268">
          <cell r="A268">
            <v>53840</v>
          </cell>
          <cell r="B268" t="str">
            <v>Solo-brita (35-65) mistura  na pista (solo argiloso)</v>
          </cell>
          <cell r="C268"/>
          <cell r="D268"/>
        </row>
        <row r="269">
          <cell r="A269">
            <v>53850</v>
          </cell>
          <cell r="B269" t="str">
            <v>Solo-brita (50-50) mistura  na pista (solo argiloso)</v>
          </cell>
          <cell r="C269"/>
          <cell r="D269"/>
        </row>
        <row r="270">
          <cell r="A270">
            <v>53860</v>
          </cell>
          <cell r="B270" t="str">
            <v>TST I-4 com emulsão</v>
          </cell>
          <cell r="C270" t="str">
            <v>m²</v>
          </cell>
          <cell r="D270">
            <v>1.01</v>
          </cell>
        </row>
        <row r="271">
          <cell r="A271">
            <v>55000</v>
          </cell>
          <cell r="B271" t="str">
            <v>Escav.valas p/drenagem profunda em material de 1a. categoria</v>
          </cell>
          <cell r="C271"/>
          <cell r="D271"/>
        </row>
        <row r="272">
          <cell r="A272">
            <v>55050</v>
          </cell>
          <cell r="B272" t="str">
            <v>Escav.valas p/drenagem profunda em material de 2a. categoria</v>
          </cell>
          <cell r="C272"/>
          <cell r="D272"/>
        </row>
        <row r="273">
          <cell r="A273">
            <v>55100</v>
          </cell>
          <cell r="B273" t="str">
            <v>Escav.valas p/drenagem profunda em material de 3a. categoria</v>
          </cell>
          <cell r="C273"/>
          <cell r="D273"/>
        </row>
        <row r="274">
          <cell r="A274">
            <v>55150</v>
          </cell>
          <cell r="B274" t="str">
            <v>Escavação de valetas de proteção</v>
          </cell>
          <cell r="C274"/>
          <cell r="D274"/>
        </row>
        <row r="275">
          <cell r="A275">
            <v>55200</v>
          </cell>
          <cell r="B275" t="str">
            <v>Produção carga e transporte de brita para drenos</v>
          </cell>
          <cell r="C275"/>
          <cell r="D275"/>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cell r="D382"/>
        </row>
        <row r="383">
          <cell r="A383">
            <v>65000</v>
          </cell>
          <cell r="B383" t="str">
            <v>Esc. mec. de valas p/obras de arte correntes - 1a. categoria</v>
          </cell>
          <cell r="C383"/>
          <cell r="D383"/>
        </row>
        <row r="384">
          <cell r="A384">
            <v>65050</v>
          </cell>
          <cell r="B384" t="str">
            <v>Esc. mec. de valas p/obras de arte correntes - 2a. categoria</v>
          </cell>
          <cell r="C384"/>
          <cell r="D384"/>
        </row>
        <row r="385">
          <cell r="A385">
            <v>65100</v>
          </cell>
          <cell r="B385" t="str">
            <v>Esc. mec. de valas p/obras de arte correntes - 3a. categoria</v>
          </cell>
          <cell r="C385"/>
          <cell r="D385"/>
        </row>
        <row r="386">
          <cell r="A386">
            <v>65150</v>
          </cell>
          <cell r="B386" t="str">
            <v>Escavação manual de solos</v>
          </cell>
          <cell r="C386"/>
          <cell r="D386"/>
        </row>
        <row r="387">
          <cell r="A387">
            <v>65200</v>
          </cell>
          <cell r="B387" t="str">
            <v>Reaterro e apiloamento em camadas de 20 cm</v>
          </cell>
          <cell r="C387"/>
          <cell r="D387"/>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cell r="D698"/>
        </row>
        <row r="699">
          <cell r="A699">
            <v>80350</v>
          </cell>
          <cell r="B699" t="str">
            <v>Hidrosemeadura</v>
          </cell>
          <cell r="C699"/>
          <cell r="D699"/>
        </row>
        <row r="700">
          <cell r="A700">
            <v>80400</v>
          </cell>
          <cell r="B700" t="str">
            <v>Pintura de faixa horizontal com tinta acrilica branca</v>
          </cell>
          <cell r="C700"/>
          <cell r="D700"/>
        </row>
        <row r="701">
          <cell r="A701">
            <v>80450</v>
          </cell>
          <cell r="B701" t="str">
            <v>Pintura de faixa horizontal com tinta acrilica amarela</v>
          </cell>
          <cell r="C701"/>
          <cell r="D701"/>
        </row>
        <row r="702">
          <cell r="A702">
            <v>80401</v>
          </cell>
          <cell r="B702" t="str">
            <v>Pintura de faixa horizontal com tinta termoplástica</v>
          </cell>
          <cell r="C702"/>
          <cell r="D702"/>
        </row>
        <row r="703">
          <cell r="A703">
            <v>80402</v>
          </cell>
          <cell r="B703" t="str">
            <v>Pintura de faixa horizontal</v>
          </cell>
          <cell r="C703"/>
          <cell r="D703"/>
        </row>
        <row r="704">
          <cell r="A704">
            <v>80451</v>
          </cell>
          <cell r="B704" t="str">
            <v>Pintura de faixa horizontal com tinta acrilica termoplástica amarela</v>
          </cell>
          <cell r="C704"/>
          <cell r="D704"/>
        </row>
        <row r="705">
          <cell r="A705">
            <v>80550</v>
          </cell>
          <cell r="B705" t="str">
            <v>Pintura de seta e/ou dizeres na pista</v>
          </cell>
          <cell r="C705"/>
          <cell r="D705"/>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cell r="D707"/>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cell r="D729"/>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cell r="D732"/>
        </row>
        <row r="733">
          <cell r="A733">
            <v>81950</v>
          </cell>
          <cell r="B733" t="str">
            <v>Calçada em lastro de brita com revestimento em concreto</v>
          </cell>
          <cell r="C733"/>
          <cell r="D733"/>
        </row>
        <row r="734">
          <cell r="A734">
            <v>82000</v>
          </cell>
          <cell r="B734" t="str">
            <v>Remoção de meio-fio</v>
          </cell>
          <cell r="C734" t="str">
            <v>m</v>
          </cell>
          <cell r="D734">
            <v>0.96</v>
          </cell>
        </row>
        <row r="735">
          <cell r="A735">
            <v>82050</v>
          </cell>
          <cell r="B735" t="str">
            <v>Remoção de camada granular</v>
          </cell>
          <cell r="C735"/>
          <cell r="D735"/>
        </row>
        <row r="736">
          <cell r="A736">
            <v>82100</v>
          </cell>
          <cell r="B736" t="str">
            <v>Remoção de pavimento a lajota</v>
          </cell>
          <cell r="C736"/>
          <cell r="D736"/>
        </row>
        <row r="737">
          <cell r="A737">
            <v>82150</v>
          </cell>
          <cell r="B737" t="str">
            <v>Remoção de pavimento a paralelepípedos</v>
          </cell>
          <cell r="C737"/>
          <cell r="D737"/>
        </row>
        <row r="738">
          <cell r="A738">
            <v>82200</v>
          </cell>
          <cell r="B738" t="str">
            <v>Remoção de pavimento de CBUQ</v>
          </cell>
          <cell r="C738"/>
          <cell r="D738"/>
        </row>
        <row r="739">
          <cell r="A739">
            <v>82250</v>
          </cell>
          <cell r="B739" t="str">
            <v>Remoção de sarjeta em meia calha</v>
          </cell>
          <cell r="C739" t="str">
            <v>un</v>
          </cell>
          <cell r="D739">
            <v>0.6100000000000001</v>
          </cell>
        </row>
        <row r="740">
          <cell r="A740">
            <v>82300</v>
          </cell>
          <cell r="B740" t="str">
            <v>Demolição de alvenaria</v>
          </cell>
          <cell r="C740"/>
          <cell r="D740"/>
        </row>
        <row r="741">
          <cell r="A741">
            <v>82350</v>
          </cell>
          <cell r="B741" t="str">
            <v>Demolição de estrutura em concreto simples</v>
          </cell>
          <cell r="C741"/>
          <cell r="D741"/>
        </row>
        <row r="742">
          <cell r="A742">
            <v>82400</v>
          </cell>
          <cell r="B742" t="str">
            <v>Demolição de estrutura em concreto armado</v>
          </cell>
          <cell r="C742"/>
          <cell r="D742"/>
        </row>
        <row r="743">
          <cell r="A743">
            <v>82600</v>
          </cell>
          <cell r="B743" t="str">
            <v>Gabião caixa galvanizada c/ H=50 cm</v>
          </cell>
          <cell r="C743"/>
          <cell r="D743"/>
        </row>
        <row r="744">
          <cell r="A744">
            <v>82610</v>
          </cell>
          <cell r="B744" t="str">
            <v>Gabião caixa em PVC com H=50 cm</v>
          </cell>
          <cell r="C744"/>
          <cell r="D744"/>
        </row>
        <row r="745">
          <cell r="A745">
            <v>82650</v>
          </cell>
          <cell r="B745" t="str">
            <v>Gabião caixa galvanizada com H=100 cm</v>
          </cell>
          <cell r="C745"/>
          <cell r="D745"/>
        </row>
        <row r="746">
          <cell r="A746">
            <v>82660</v>
          </cell>
          <cell r="B746" t="str">
            <v>Gabião caixa em PVC com H=100 cm</v>
          </cell>
          <cell r="C746"/>
          <cell r="D746"/>
        </row>
        <row r="747">
          <cell r="A747">
            <v>90000</v>
          </cell>
          <cell r="B747" t="str">
            <v>Torre de madeira para cravação de tubulão</v>
          </cell>
          <cell r="C747" t="str">
            <v>m</v>
          </cell>
          <cell r="D747">
            <v>450.9</v>
          </cell>
        </row>
        <row r="748">
          <cell r="A748">
            <v>90010</v>
          </cell>
          <cell r="B748" t="str">
            <v>Argamassa de cimento e areia 1:4 - preparo e materiais</v>
          </cell>
          <cell r="C748"/>
          <cell r="D748"/>
        </row>
        <row r="749">
          <cell r="A749">
            <v>90020</v>
          </cell>
          <cell r="B749" t="str">
            <v>Formas de madeira</v>
          </cell>
          <cell r="C749"/>
          <cell r="D749"/>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cell r="D751"/>
        </row>
        <row r="752">
          <cell r="A752">
            <v>90050</v>
          </cell>
          <cell r="B752" t="str">
            <v>Concreto fck 18 MPa - preparo lançamento e cura</v>
          </cell>
          <cell r="C752"/>
          <cell r="D752"/>
        </row>
        <row r="753">
          <cell r="A753">
            <v>90060</v>
          </cell>
          <cell r="B753" t="str">
            <v>Demolição de estrutura em concreto simples</v>
          </cell>
          <cell r="C753"/>
          <cell r="D753"/>
        </row>
        <row r="754">
          <cell r="A754">
            <v>90070</v>
          </cell>
          <cell r="B754" t="str">
            <v>Demolição de estrutura em concreto armado</v>
          </cell>
          <cell r="C754"/>
          <cell r="D754"/>
        </row>
        <row r="755">
          <cell r="A755">
            <v>90080</v>
          </cell>
          <cell r="B755" t="str">
            <v>Ensecadeiras duplas</v>
          </cell>
          <cell r="C755"/>
          <cell r="D755"/>
        </row>
        <row r="756">
          <cell r="A756">
            <v>90100</v>
          </cell>
          <cell r="B756" t="str">
            <v>Escav. manual p/ cavas de fundação em 1a cat. H&lt;=4,0 m c/ esg.</v>
          </cell>
          <cell r="C756"/>
          <cell r="D756"/>
        </row>
        <row r="757">
          <cell r="A757">
            <v>90110</v>
          </cell>
          <cell r="B757" t="str">
            <v>Escav. mecan. p/ cavas de fundação em 1a cat. H&lt;=4,0 m c/ esg.</v>
          </cell>
          <cell r="C757"/>
          <cell r="D757"/>
        </row>
        <row r="758">
          <cell r="A758">
            <v>90120</v>
          </cell>
          <cell r="B758" t="str">
            <v>Escavação para cavas de fundação em mat. 3a. cat. c/ esgoto.</v>
          </cell>
          <cell r="C758"/>
          <cell r="D758"/>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cell r="D761"/>
        </row>
        <row r="762">
          <cell r="A762">
            <v>90160</v>
          </cell>
          <cell r="B762" t="str">
            <v>Escavação em tubulão a céu aberto em material de 3a. cat.</v>
          </cell>
          <cell r="C762"/>
          <cell r="D762"/>
        </row>
        <row r="763">
          <cell r="A763">
            <v>90170</v>
          </cell>
          <cell r="B763" t="str">
            <v>Escavação em tubulão sob ar comprimido em mat. de 1a. cat.</v>
          </cell>
          <cell r="C763"/>
          <cell r="D763"/>
        </row>
        <row r="764">
          <cell r="A764">
            <v>90180</v>
          </cell>
          <cell r="B764" t="str">
            <v>Escavação em tubulão sob ar comprimido em mat. de 3a. cat.</v>
          </cell>
          <cell r="C764"/>
          <cell r="D764"/>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cell r="D767"/>
        </row>
        <row r="768">
          <cell r="A768">
            <v>90220</v>
          </cell>
          <cell r="B768" t="str">
            <v>Formas de placa compensada para mesoestrutura</v>
          </cell>
          <cell r="C768"/>
          <cell r="D768"/>
        </row>
        <row r="769">
          <cell r="A769">
            <v>90230</v>
          </cell>
          <cell r="B769" t="str">
            <v>Armada de aço CA-50/CA-60 - Fornec. dobr. e colocação</v>
          </cell>
          <cell r="C769" t="str">
            <v>kg</v>
          </cell>
          <cell r="D769">
            <v>2.15</v>
          </cell>
        </row>
        <row r="770">
          <cell r="A770">
            <v>90240</v>
          </cell>
          <cell r="B770" t="str">
            <v>Concreto fck 15 MPa - preparo lançamento e cura</v>
          </cell>
          <cell r="C770"/>
          <cell r="D770"/>
        </row>
        <row r="771">
          <cell r="A771">
            <v>90250</v>
          </cell>
          <cell r="B771" t="str">
            <v>Concreto fck 18 MPa - preparo lançamento e cura</v>
          </cell>
          <cell r="C771"/>
          <cell r="D771"/>
        </row>
        <row r="772">
          <cell r="A772">
            <v>90260</v>
          </cell>
          <cell r="B772" t="str">
            <v>Concreto ciclopico fck 15 MPa - preparo lançamento e cura</v>
          </cell>
          <cell r="C772"/>
          <cell r="D772"/>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cell r="D774"/>
        </row>
        <row r="775">
          <cell r="A775">
            <v>90500</v>
          </cell>
          <cell r="B775" t="str">
            <v>Escoramento de madeira (cimbramento)</v>
          </cell>
          <cell r="C775"/>
          <cell r="D775"/>
        </row>
        <row r="776">
          <cell r="A776">
            <v>90510</v>
          </cell>
          <cell r="B776" t="str">
            <v>Formas de placa compensada</v>
          </cell>
          <cell r="C776"/>
          <cell r="D776"/>
        </row>
        <row r="777">
          <cell r="A777">
            <v>90511</v>
          </cell>
          <cell r="B777" t="str">
            <v>Formas de placa compensada plastificada</v>
          </cell>
          <cell r="C777"/>
          <cell r="D777"/>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cell r="D779"/>
        </row>
        <row r="780">
          <cell r="A780">
            <v>90540</v>
          </cell>
          <cell r="B780" t="str">
            <v>Concreto fck 18 MPa - preparo lançamento e cura</v>
          </cell>
          <cell r="C780"/>
          <cell r="D780"/>
        </row>
        <row r="781">
          <cell r="A781">
            <v>90550</v>
          </cell>
          <cell r="B781" t="str">
            <v>Concreto fck 20 MPa - preparo lançamento e cura</v>
          </cell>
          <cell r="C781"/>
          <cell r="D781"/>
        </row>
        <row r="782">
          <cell r="A782">
            <v>90551</v>
          </cell>
          <cell r="B782" t="str">
            <v>Concreto fck 20 MPa - com aditivo plastificante</v>
          </cell>
          <cell r="C782"/>
          <cell r="D782"/>
        </row>
        <row r="783">
          <cell r="A783">
            <v>90560</v>
          </cell>
          <cell r="B783" t="str">
            <v>Concreto fck 24 MPa - preparo lançamento e cura</v>
          </cell>
          <cell r="C783"/>
          <cell r="D783"/>
        </row>
        <row r="784">
          <cell r="A784">
            <v>90570</v>
          </cell>
          <cell r="B784" t="str">
            <v>Concreto fck 32 MPa - preparo lançamento e cura</v>
          </cell>
          <cell r="C784"/>
          <cell r="D784"/>
        </row>
        <row r="785">
          <cell r="A785">
            <v>90580</v>
          </cell>
          <cell r="B785" t="str">
            <v>Concreto para pavimentação de pista de rolamento</v>
          </cell>
          <cell r="C785"/>
          <cell r="D785"/>
        </row>
        <row r="786">
          <cell r="A786">
            <v>90581</v>
          </cell>
          <cell r="B786" t="str">
            <v>Adesivo estrutural</v>
          </cell>
          <cell r="C786" t="str">
            <v>kg</v>
          </cell>
          <cell r="D786">
            <v>37.32</v>
          </cell>
        </row>
        <row r="787">
          <cell r="A787">
            <v>90582</v>
          </cell>
          <cell r="B787" t="str">
            <v>Argamassa sob adesivo estrutural</v>
          </cell>
          <cell r="C787"/>
          <cell r="D787"/>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cell r="D791"/>
        </row>
        <row r="792">
          <cell r="A792">
            <v>90612</v>
          </cell>
          <cell r="B792" t="str">
            <v>Apicoamento de concreto</v>
          </cell>
          <cell r="C792"/>
          <cell r="D792"/>
        </row>
        <row r="793">
          <cell r="A793">
            <v>90613</v>
          </cell>
          <cell r="B793" t="str">
            <v>Jateamento de estrutura de concreto</v>
          </cell>
          <cell r="C793"/>
          <cell r="D793"/>
        </row>
        <row r="794">
          <cell r="A794">
            <v>90620</v>
          </cell>
          <cell r="B794" t="str">
            <v>Limpeza e pintura de cimento</v>
          </cell>
          <cell r="C794"/>
          <cell r="D794"/>
        </row>
        <row r="795">
          <cell r="A795">
            <v>90630</v>
          </cell>
          <cell r="B795" t="str">
            <v>Pintura com silicone sobre estrutura nova de concreto</v>
          </cell>
          <cell r="C795"/>
          <cell r="D795"/>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cell r="D802"/>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m2</v>
          </cell>
          <cell r="D808">
            <v>422.52</v>
          </cell>
        </row>
      </sheetData>
      <sheetData sheetId="2" refreshError="1"/>
      <sheetData sheetId="3" refreshError="1"/>
      <sheetData sheetId="4" refreshError="1"/>
      <sheetData sheetId="5">
        <row r="1">
          <cell r="A1" t="str">
            <v>CÓDIGO</v>
          </cell>
        </row>
      </sheetData>
      <sheetData sheetId="6">
        <row r="1">
          <cell r="A1" t="str">
            <v>CÓDIGO</v>
          </cell>
        </row>
      </sheetData>
      <sheetData sheetId="7">
        <row r="1">
          <cell r="A1" t="str">
            <v>CÓDIGO</v>
          </cell>
        </row>
      </sheetData>
      <sheetData sheetId="8">
        <row r="1">
          <cell r="A1" t="str">
            <v>CÓDIGO</v>
          </cell>
        </row>
      </sheetData>
      <sheetData sheetId="9"/>
      <sheetData sheetId="10"/>
      <sheetData sheetId="11">
        <row r="1">
          <cell r="A1" t="str">
            <v>CÓDIGO</v>
          </cell>
        </row>
      </sheetData>
      <sheetData sheetId="12">
        <row r="1">
          <cell r="A1" t="str">
            <v>CÓDIGO</v>
          </cell>
        </row>
      </sheetData>
      <sheetData sheetId="13" refreshError="1"/>
      <sheetData sheetId="14">
        <row r="1">
          <cell r="A1" t="str">
            <v>CÓDIGO</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
      <sheetName val="Terr-preços"/>
      <sheetName val="R-TER-01"/>
      <sheetName val="R-TER-02"/>
      <sheetName val="R-TER-02 (2)"/>
      <sheetName val="R-TER-03"/>
      <sheetName val="R-TER-04"/>
      <sheetName val="R-TER-10"/>
      <sheetName val="R-TER-11"/>
      <sheetName val="R-TER-12"/>
      <sheetName val="R-TER-13"/>
      <sheetName val="R-TER-14"/>
      <sheetName val="R-TER-15"/>
      <sheetName val="R-TER-16"/>
      <sheetName val="R-TER-17"/>
      <sheetName val="R-TER-18"/>
      <sheetName val="R-TER-19"/>
      <sheetName val="R-TER-20"/>
      <sheetName val="R-TER-21"/>
      <sheetName val="Cotações"/>
      <sheetName val="R-TER-02_(2)"/>
      <sheetName val="R-TER-02_(2)1"/>
      <sheetName val="R-TER-02_(2)2"/>
      <sheetName val="R-TER-02_(2)3"/>
      <sheetName val="SCO0504"/>
      <sheetName val="R-TER-02_(2)5"/>
      <sheetName val="R-TER-02_(2)4"/>
      <sheetName val="R-TER-02_(2)6"/>
      <sheetName val="R-TER-02_(2)7"/>
      <sheetName val="R-TER-02_(2)8"/>
      <sheetName val="R-TER-02_(2)9"/>
      <sheetName val="R-TER-02_(2)10"/>
      <sheetName val="R-TER-02_(2)11"/>
      <sheetName val="01-02-03-Julho"/>
      <sheetName val="Plan1"/>
      <sheetName val="DADOS"/>
      <sheetName val="po"/>
      <sheetName val="12.1"/>
      <sheetName val="blocos ancoragem"/>
      <sheetName val="Preços_BSTC"/>
      <sheetName val="tabela DER julho97"/>
      <sheetName val="pro-08"/>
      <sheetName val="Dados Iniciais"/>
      <sheetName val="Serviços"/>
      <sheetName val="mov terra_corte"/>
      <sheetName val="Relatórios"/>
      <sheetName val="Tabela"/>
      <sheetName val="DADOS COLETATO"/>
      <sheetName val="Predio_02_andares"/>
    </sheetNames>
    <sheetDataSet>
      <sheetData sheetId="0"/>
      <sheetData sheetId="1" refreshError="1">
        <row r="2">
          <cell r="A2" t="str">
            <v>Destocamento de árvores Ø &gt; 0.30 m</v>
          </cell>
          <cell r="B2" t="str">
            <v>un</v>
          </cell>
          <cell r="C2">
            <v>5.27</v>
          </cell>
        </row>
        <row r="3">
          <cell r="A3" t="str">
            <v>Desmatamento destocamento e limpeza</v>
          </cell>
          <cell r="B3" t="str">
            <v>m2</v>
          </cell>
          <cell r="C3">
            <v>0.16</v>
          </cell>
        </row>
        <row r="4">
          <cell r="A4" t="str">
            <v>Carga de Material de Limpeza</v>
          </cell>
          <cell r="B4" t="str">
            <v>m3</v>
          </cell>
          <cell r="C4">
            <v>0.39</v>
          </cell>
        </row>
        <row r="5">
          <cell r="A5" t="str">
            <v>Escavação  e carga de material de 1ª cat.</v>
          </cell>
          <cell r="B5" t="str">
            <v>m3</v>
          </cell>
          <cell r="C5">
            <v>0.98</v>
          </cell>
        </row>
        <row r="6">
          <cell r="A6" t="str">
            <v>Escavação  e carga de material de 2ª cat.</v>
          </cell>
          <cell r="B6" t="str">
            <v>m3</v>
          </cell>
          <cell r="C6">
            <v>0.97</v>
          </cell>
        </row>
        <row r="7">
          <cell r="A7" t="str">
            <v>Escavação  e carga de material de 3ª cat.</v>
          </cell>
          <cell r="B7" t="str">
            <v>m3</v>
          </cell>
          <cell r="C7">
            <v>7.73</v>
          </cell>
        </row>
        <row r="8">
          <cell r="A8" t="str">
            <v>Carga de Material de 1ª cat.</v>
          </cell>
          <cell r="B8" t="str">
            <v>m3</v>
          </cell>
          <cell r="C8">
            <v>0.34</v>
          </cell>
        </row>
        <row r="9">
          <cell r="A9" t="str">
            <v>Compactação de aterros a 95% PN</v>
          </cell>
          <cell r="B9" t="str">
            <v>m3</v>
          </cell>
          <cell r="C9">
            <v>1.0900000000000001</v>
          </cell>
        </row>
        <row r="10">
          <cell r="A10" t="str">
            <v>Escavação de Solo Mole</v>
          </cell>
          <cell r="B10" t="str">
            <v>m3</v>
          </cell>
          <cell r="C10">
            <v>1.63</v>
          </cell>
        </row>
        <row r="11">
          <cell r="A11" t="str">
            <v>Fornecimento , espa. de Rachão p/ cavas</v>
          </cell>
          <cell r="B11" t="str">
            <v>m3</v>
          </cell>
          <cell r="C11">
            <v>15.03</v>
          </cell>
        </row>
        <row r="12">
          <cell r="A12" t="str">
            <v>Transporte de Mat. Solto - DMT até 1 km</v>
          </cell>
          <cell r="B12" t="str">
            <v>m3</v>
          </cell>
          <cell r="C12">
            <v>0.6</v>
          </cell>
        </row>
        <row r="13">
          <cell r="A13" t="str">
            <v>Transporte de Mat. Solto - DMT 1 a 4 km</v>
          </cell>
          <cell r="B13" t="str">
            <v>m3 x km</v>
          </cell>
          <cell r="C13">
            <v>0.38</v>
          </cell>
        </row>
        <row r="14">
          <cell r="A14" t="str">
            <v>Transporte de Mat. Solto - DMT 4 a 20 km</v>
          </cell>
          <cell r="B14" t="str">
            <v>m3 x km</v>
          </cell>
          <cell r="C14">
            <v>0.26</v>
          </cell>
        </row>
        <row r="15">
          <cell r="A15" t="str">
            <v>Transporte de Mat. Solto - DMT 20 a 50 km</v>
          </cell>
          <cell r="B15" t="str">
            <v>m3 x km</v>
          </cell>
        </row>
        <row r="16">
          <cell r="A16" t="str">
            <v>Transporte de rocha - solto</v>
          </cell>
          <cell r="B16" t="str">
            <v>m3 x km</v>
          </cell>
          <cell r="C16">
            <v>0.35</v>
          </cell>
        </row>
        <row r="17">
          <cell r="A17" t="str">
            <v>Espalhamento em Bota Fora</v>
          </cell>
          <cell r="B17" t="str">
            <v>m3</v>
          </cell>
          <cell r="C17">
            <v>0.46</v>
          </cell>
        </row>
      </sheetData>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refreshError="1"/>
      <sheetData sheetId="40" refreshError="1"/>
      <sheetData sheetId="41" refreshError="1"/>
      <sheetData sheetId="42"/>
      <sheetData sheetId="43"/>
      <sheetData sheetId="44"/>
      <sheetData sheetId="45" refreshError="1"/>
      <sheetData sheetId="46" refreshError="1"/>
      <sheetData sheetId="47" refreshError="1"/>
      <sheetData sheetId="4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sheetName val="CRONOGRAMA - MENOR PREÇO"/>
      <sheetName val="CRONOGRAMA_-_MENOR_PREÇO"/>
      <sheetName val="CRONOGRAMA_-_MENOR_PREÇO1"/>
      <sheetName val="CRONOGRAMA_-_MENOR_PREÇO2"/>
    </sheetNames>
    <sheetDataSet>
      <sheetData sheetId="0">
        <row r="3">
          <cell r="Q3" t="str">
            <v>CONSTRUÇÃO EDIFICIOS</v>
          </cell>
        </row>
        <row r="4">
          <cell r="Q4" t="str">
            <v>CONSTRUÇÃO DE RODOVIAS E FERROVIAS</v>
          </cell>
        </row>
        <row r="5">
          <cell r="Q5" t="str">
            <v>Construção de Redes de Abastecimento de Água, Coleta de Esgoto e Construções Correlatas</v>
          </cell>
        </row>
        <row r="6">
          <cell r="Q6" t="str">
            <v>Construção e Manutenção de Estações e Redes de Distribuição de Energia Elétrica</v>
          </cell>
        </row>
        <row r="7">
          <cell r="Q7" t="str">
            <v>OBRAS PORTUÁRIAS, MARÍTIMAS E FLUVIAIS</v>
          </cell>
        </row>
        <row r="8">
          <cell r="Q8" t="str">
            <v>FORNECIMENTO DE MATERIAIS E EQUIPAMENTOS</v>
          </cell>
        </row>
      </sheetData>
      <sheetData sheetId="1" refreshError="1"/>
      <sheetData sheetId="2"/>
      <sheetData sheetId="3"/>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ventograma_e_Quantitativos"/>
      <sheetName val="Detalhamento"/>
      <sheetName val="Cronograma"/>
      <sheetName val="PLE"/>
      <sheetName val="Resumo_de_Acompanhamento"/>
      <sheetName val="CronoPrev"/>
    </sheetNames>
    <sheetDataSet>
      <sheetData sheetId="0" refreshError="1"/>
      <sheetData sheetId="1">
        <row r="108">
          <cell r="N108">
            <v>3586.4879999999998</v>
          </cell>
        </row>
      </sheetData>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ventograma_e_Quantitativos"/>
      <sheetName val="Detalhamento"/>
      <sheetName val="Cronograma"/>
      <sheetName val="PLE"/>
      <sheetName val="Resumo_de_Acompanhamento"/>
      <sheetName val="CronoPrev"/>
      <sheetName val="copasaxsinapi_enxuto"/>
      <sheetName val="Banco Dados"/>
      <sheetName val="Imagens"/>
      <sheetName val="Resumo"/>
    </sheetNames>
    <sheetDataSet>
      <sheetData sheetId="0"/>
      <sheetData sheetId="1">
        <row r="108">
          <cell r="N108">
            <v>3586.4879999999998</v>
          </cell>
        </row>
      </sheetData>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nho"/>
      <sheetName val="INFOR"/>
      <sheetName val="CI"/>
      <sheetName val="CI (2)"/>
      <sheetName val="CI_indev."/>
      <sheetName val="TAB_CONV"/>
      <sheetName val="TABELA"/>
      <sheetName val="8,8x_8x"/>
      <sheetName val="VEICULO"/>
      <sheetName val="EQ_RES"/>
      <sheetName val="Terr-preços"/>
      <sheetName val="tabela DER janeiro98"/>
      <sheetName val="Memória de Cálculo"/>
      <sheetName val="DADOS_MED"/>
      <sheetName val="M_O__-_01"/>
      <sheetName val="M_O__-_02"/>
      <sheetName val="M_O__-_03"/>
      <sheetName val="ALI-0158_Gol"/>
      <sheetName val="VEIC_"/>
      <sheetName val="EQUIP_"/>
      <sheetName val="CI_(2)"/>
      <sheetName val="CI_indev_"/>
      <sheetName val="tabela_DER_janeiro98"/>
      <sheetName val="DADOS_MED1"/>
      <sheetName val="M_O__-_011"/>
      <sheetName val="M_O__-_021"/>
      <sheetName val="M_O__-_031"/>
      <sheetName val="ALI-0158_Gol1"/>
      <sheetName val="VEIC_1"/>
      <sheetName val="EQUIP_1"/>
      <sheetName val="CI_(2)1"/>
      <sheetName val="CI_indev_1"/>
      <sheetName val="tabela_DER_janeiro981"/>
      <sheetName val="Memória_de_Cálculo"/>
      <sheetName val="DADOS_MED2"/>
      <sheetName val="M_O__-_012"/>
      <sheetName val="M_O__-_022"/>
      <sheetName val="M_O__-_032"/>
      <sheetName val="ALI-0158_Gol2"/>
      <sheetName val="VEIC_2"/>
      <sheetName val="EQUIP_2"/>
      <sheetName val="CI_(2)2"/>
      <sheetName val="CI_indev_2"/>
      <sheetName val="tabela_DER_janeiro982"/>
      <sheetName val="Memória_de_Cálculo1"/>
      <sheetName val="EQUIPAMENTOS - FL.03"/>
      <sheetName val="01-02-03-Julho"/>
      <sheetName val="Tabela de Preços"/>
      <sheetName val="PLQ - Recuperação Base de Quant"/>
      <sheetName val="Métricas"/>
      <sheetName val="Recape Drenos"/>
      <sheetName val="BASE DE DADOS 1"/>
      <sheetName val="CBUQ MÊS"/>
      <sheetName val="Unit"/>
      <sheetName val="Gesamt"/>
      <sheetName val="CONSSID12-96"/>
      <sheetName val="FCF"/>
      <sheetName val="Inv.I"/>
      <sheetName val="tipo R PP"/>
      <sheetName val="96.094,00"/>
      <sheetName val="DADOS_MED3"/>
      <sheetName val="M_O__-_013"/>
      <sheetName val="M_O__-_023"/>
      <sheetName val="M_O__-_033"/>
      <sheetName val="ALI-0158_Gol3"/>
      <sheetName val="VEIC_3"/>
      <sheetName val="EQUIP_3"/>
      <sheetName val="CI_(2)3"/>
      <sheetName val="CI_indev_3"/>
      <sheetName val="tabela_DER_janeiro983"/>
      <sheetName val="Memória_de_Cálculo2"/>
      <sheetName val="EQUIPAMENTOS_-_FL_03"/>
      <sheetName val="Tabela_de_Preços"/>
      <sheetName val="PLQ_-_Recuperação_Base_de_Quant"/>
      <sheetName val="Recape_Drenos"/>
      <sheetName val="BASE_DE_DADOS_1"/>
      <sheetName val="CBUQ_MÊS"/>
      <sheetName val="Inv_I"/>
      <sheetName val="tipo_R_PP"/>
      <sheetName val="96_094,00"/>
      <sheetName val="Precificação"/>
      <sheetName val="PLA_SALD"/>
      <sheetName val="01"/>
      <sheetName val="02"/>
      <sheetName val="04"/>
      <sheetName val="05"/>
      <sheetName val="06"/>
      <sheetName val="07"/>
      <sheetName val="08"/>
      <sheetName val="09"/>
      <sheetName val="10"/>
      <sheetName val="11"/>
      <sheetName val="12"/>
      <sheetName val="13"/>
      <sheetName val="14"/>
      <sheetName val="15"/>
      <sheetName val="17"/>
      <sheetName val="18"/>
      <sheetName val="Jurídico"/>
      <sheetName val="RESUMO_AUT1"/>
      <sheetName val="Forecasts_VDF"/>
      <sheetName val="Stock Chart"/>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Premissas"/>
      <sheetName val="DMT"/>
      <sheetName val="Mão de Obra"/>
      <sheetName val="FECHA_CONSORCIO"/>
      <sheetName val="1__C_INDIRETO"/>
      <sheetName val="2__C_CANTEIRO"/>
      <sheetName val="3_PROJ_&amp;SOC_"/>
      <sheetName val="4__C_DIRETO"/>
      <sheetName val="4_1_REDES"/>
      <sheetName val="4_2_PV_PI"/>
      <sheetName val="4_3_MND"/>
      <sheetName val="4_4_INTERL"/>
      <sheetName val="4_6_PAVIM"/>
      <sheetName val="4_5_LIG__ESG"/>
      <sheetName val="4_7_DETEC"/>
      <sheetName val="4_8_S_COMP"/>
      <sheetName val="4_9_S_AUXIL"/>
      <sheetName val="EQUIPAMENTOS_POR_MODALIDADE"/>
      <sheetName val="EQUIPAMENTOS_(2)"/>
      <sheetName val="Mensagem"/>
      <sheetName val="2641_Controle_hs_Jun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DADOS DO ORÇAMENTO"/>
      <sheetName val="CAPA 2"/>
      <sheetName val="SINAPI NAO DESONERADO"/>
      <sheetName val="SUDECAP DESONERADO"/>
      <sheetName val="SUDECAPx"/>
      <sheetName val="SINAPIx"/>
      <sheetName val="SINAPI_Insumosx"/>
      <sheetName val="SUDECAP NAO DESONERADO"/>
      <sheetName val="CAPA 0000"/>
      <sheetName val="BDI TCU 2622 - EDIF COM DESONER"/>
      <sheetName val="BDI TCU 2622 - EDIF SEM DESONER"/>
      <sheetName val="QCI"/>
      <sheetName val="SINAPI DESONERADO"/>
      <sheetName val="PLANILHA ORÇAMENTARIA"/>
      <sheetName val="RESUMO"/>
      <sheetName val="CAPA 3"/>
      <sheetName val="CRONOGRAMA F"/>
      <sheetName val="CRONOGRAMA FF"/>
      <sheetName val="CRONOGRAMA "/>
      <sheetName val="CAPA 4"/>
      <sheetName val="CPU"/>
      <sheetName val="CPU_ADM LOCAL"/>
      <sheetName val="CPU_ADMINISTRACAO LOCAL"/>
      <sheetName val="RESUMO ADMINISTRAÇÃO LOCAL "/>
      <sheetName val="MEMÓRIA DE CÁLCU_XXXXXX"/>
      <sheetName val="LQ"/>
      <sheetName val="PLANILHA ORÇAMENTARIA_Solar"/>
      <sheetName val="CAPA 5"/>
      <sheetName val="LEVANTAM_QUANT"/>
      <sheetName val="LEVANT_AÇO"/>
      <sheetName val="LEVANT_FOSSA"/>
      <sheetName val="LEVANTAM_ALVENARIA"/>
      <sheetName val="LEVANTAM_ESQUADRIAS"/>
      <sheetName val="LEVANTAM_REVEST_INTERNO"/>
      <sheetName val="LEVANTAM_REVEST_EXTERNO"/>
      <sheetName val="LEVANTAM_GRADIL"/>
      <sheetName val="CAPA 6"/>
      <sheetName val="CURV ABC DE SERVIÇO"/>
      <sheetName val="Plan1"/>
      <sheetName val="CAPA 7"/>
      <sheetName val="CPU_MODELO"/>
      <sheetName val="COTAÇÕES"/>
      <sheetName val="listas ref"/>
      <sheetName val="CPU (RACSUNHO)"/>
      <sheetName val="PLANILHA abc rascunho"/>
      <sheetName val="estrutura"/>
      <sheetName val="PL018407"/>
      <sheetName val="BDI TCU 2622 - EDIF"/>
      <sheetName val="blocos ancoragem"/>
      <sheetName val="Lista"/>
      <sheetName val="Preços_BSTC"/>
      <sheetName val="SCO0504"/>
      <sheetName val="tabela DER janeiro98"/>
      <sheetName val="Dados Iniciais"/>
      <sheetName val="fundação"/>
      <sheetName val="CAPA_1"/>
      <sheetName val="DADOS_DO_ORÇAMENTO"/>
      <sheetName val="CAPA_2"/>
      <sheetName val="SINAPI_NAO_DESONERADO"/>
      <sheetName val="SUDECAP_DESONERADO"/>
      <sheetName val="SUDECAP_NAO_DESONERADO"/>
      <sheetName val="CAPA_0000"/>
      <sheetName val="BDI_TCU_2622_-_EDIF_COM_DESONER"/>
      <sheetName val="BDI_TCU_2622_-_EDIF_SEM_DESONER"/>
      <sheetName val="SINAPI_DESONERADO"/>
      <sheetName val="PLANILHA_ORÇAMENTARIA"/>
      <sheetName val="CAPA_3"/>
      <sheetName val="CRONOGRAMA_F"/>
      <sheetName val="CRONOGRAMA_FF"/>
      <sheetName val="CRONOGRAMA_"/>
      <sheetName val="CAPA_4"/>
      <sheetName val="CPU_ADM_LOCAL"/>
      <sheetName val="CPU_ADMINISTRACAO_LOCAL"/>
      <sheetName val="RESUMO_ADMINISTRAÇÃO_LOCAL_"/>
      <sheetName val="MEMÓRIA_DE_CÁLCU_XXXXXX"/>
      <sheetName val="PLANILHA_ORÇAMENTARIA_Solar"/>
      <sheetName val="CAPA_5"/>
      <sheetName val="CAPA_6"/>
      <sheetName val="CURV_ABC_DE_SERVIÇO"/>
      <sheetName val="CAPA_7"/>
      <sheetName val="listas_ref"/>
      <sheetName val="CPU_(RACSUNHO)"/>
      <sheetName val="PLANILHA_abc_rascunho"/>
      <sheetName val="CAPA_11"/>
      <sheetName val="DADOS_DO_ORÇAMENTO1"/>
      <sheetName val="CAPA_21"/>
      <sheetName val="SINAPI_NAO_DESONERADO1"/>
      <sheetName val="SUDECAP_DESONERADO1"/>
      <sheetName val="SUDECAP_NAO_DESONERADO1"/>
      <sheetName val="CAPA_00001"/>
      <sheetName val="BDI_TCU_2622_-_EDIF_COM_DESONE1"/>
      <sheetName val="BDI_TCU_2622_-_EDIF_SEM_DESONE1"/>
      <sheetName val="SINAPI_DESONERADO1"/>
      <sheetName val="PLANILHA_ORÇAMENTARIA1"/>
      <sheetName val="CAPA_31"/>
      <sheetName val="CRONOGRAMA_F1"/>
      <sheetName val="CRONOGRAMA_FF1"/>
      <sheetName val="CRONOGRAMA_1"/>
      <sheetName val="CAPA_41"/>
      <sheetName val="CPU_ADM_LOCAL1"/>
      <sheetName val="CPU_ADMINISTRACAO_LOCAL1"/>
      <sheetName val="RESUMO_ADMINISTRAÇÃO_LOCAL_1"/>
      <sheetName val="MEMÓRIA_DE_CÁLCU_XXXXXX1"/>
      <sheetName val="PLANILHA_ORÇAMENTARIA_Solar1"/>
      <sheetName val="CAPA_51"/>
      <sheetName val="CAPA_61"/>
      <sheetName val="CURV_ABC_DE_SERVIÇO1"/>
      <sheetName val="CAPA_71"/>
      <sheetName val="listas_ref1"/>
      <sheetName val="CPU_(RACSUNHO)1"/>
      <sheetName val="PLANILHA_abc_rascunho1"/>
      <sheetName val="CAPA_12"/>
      <sheetName val="DADOS_DO_ORÇAMENTO2"/>
      <sheetName val="CAPA_22"/>
      <sheetName val="SINAPI_NAO_DESONERADO2"/>
      <sheetName val="SUDECAP_DESONERADO2"/>
      <sheetName val="SUDECAP_NAO_DESONERADO2"/>
      <sheetName val="CAPA_00002"/>
      <sheetName val="BDI_TCU_2622_-_EDIF_COM_DESONE2"/>
      <sheetName val="BDI_TCU_2622_-_EDIF_SEM_DESONE2"/>
      <sheetName val="SINAPI_DESONERADO2"/>
      <sheetName val="PLANILHA_ORÇAMENTARIA2"/>
      <sheetName val="CAPA_32"/>
      <sheetName val="CRONOGRAMA_F2"/>
      <sheetName val="CRONOGRAMA_FF2"/>
      <sheetName val="CRONOGRAMA_2"/>
      <sheetName val="CAPA_42"/>
      <sheetName val="CPU_ADM_LOCAL2"/>
      <sheetName val="CPU_ADMINISTRACAO_LOCAL2"/>
      <sheetName val="RESUMO_ADMINISTRAÇÃO_LOCAL_2"/>
      <sheetName val="MEMÓRIA_DE_CÁLCU_XXXXXX2"/>
      <sheetName val="PLANILHA_ORÇAMENTARIA_Solar2"/>
      <sheetName val="CAPA_52"/>
      <sheetName val="CAPA_62"/>
      <sheetName val="CURV_ABC_DE_SERVIÇO2"/>
      <sheetName val="CAPA_72"/>
      <sheetName val="listas_ref2"/>
      <sheetName val="CPU_(RACSUNHO)2"/>
      <sheetName val="PLANILHA_abc_rascunho2"/>
      <sheetName val="CAPA_13"/>
      <sheetName val="DADOS_DO_ORÇAMENTO3"/>
      <sheetName val="CAPA_23"/>
      <sheetName val="SINAPI_NAO_DESONERADO3"/>
      <sheetName val="SUDECAP_DESONERADO3"/>
      <sheetName val="SUDECAP_NAO_DESONERADO3"/>
      <sheetName val="CAPA_00003"/>
      <sheetName val="BDI_TCU_2622_-_EDIF_COM_DESONE3"/>
      <sheetName val="BDI_TCU_2622_-_EDIF_SEM_DESONE3"/>
      <sheetName val="SINAPI_DESONERADO3"/>
      <sheetName val="PLANILHA_ORÇAMENTARIA3"/>
      <sheetName val="CAPA_33"/>
      <sheetName val="CRONOGRAMA_F3"/>
      <sheetName val="CRONOGRAMA_FF3"/>
      <sheetName val="CRONOGRAMA_3"/>
      <sheetName val="CAPA_43"/>
      <sheetName val="CPU_ADM_LOCAL3"/>
      <sheetName val="CPU_ADMINISTRACAO_LOCAL3"/>
      <sheetName val="RESUMO_ADMINISTRAÇÃO_LOCAL_3"/>
      <sheetName val="MEMÓRIA_DE_CÁLCU_XXXXXX3"/>
      <sheetName val="PLANILHA_ORÇAMENTARIA_Solar3"/>
      <sheetName val="CAPA_53"/>
      <sheetName val="CAPA_63"/>
      <sheetName val="CURV_ABC_DE_SERVIÇO3"/>
      <sheetName val="CAPA_73"/>
      <sheetName val="listas_ref3"/>
      <sheetName val="CPU_(RACSUNHO)3"/>
      <sheetName val="PLANILHA_abc_rascunho3"/>
      <sheetName val="copasaxsinapi_enxuto"/>
      <sheetName val="CAPA_15"/>
      <sheetName val="DADOS_DO_ORÇAMENTO5"/>
      <sheetName val="CAPA_25"/>
      <sheetName val="SINAPI_NAO_DESONERADO5"/>
      <sheetName val="SUDECAP_DESONERADO5"/>
      <sheetName val="SUDECAP_NAO_DESONERADO5"/>
      <sheetName val="CAPA_00005"/>
      <sheetName val="BDI_TCU_2622_-_EDIF_COM_DESONE5"/>
      <sheetName val="BDI_TCU_2622_-_EDIF_SEM_DESONE5"/>
      <sheetName val="SINAPI_DESONERADO5"/>
      <sheetName val="PLANILHA_ORÇAMENTARIA5"/>
      <sheetName val="CAPA_35"/>
      <sheetName val="CRONOGRAMA_F5"/>
      <sheetName val="CRONOGRAMA_FF5"/>
      <sheetName val="CRONOGRAMA_5"/>
      <sheetName val="CAPA_45"/>
      <sheetName val="CPU_ADM_LOCAL5"/>
      <sheetName val="CPU_ADMINISTRACAO_LOCAL5"/>
      <sheetName val="RESUMO_ADMINISTRAÇÃO_LOCAL_5"/>
      <sheetName val="MEMÓRIA_DE_CÁLCU_XXXXXX5"/>
      <sheetName val="PLANILHA_ORÇAMENTARIA_Solar5"/>
      <sheetName val="CAPA_55"/>
      <sheetName val="CAPA_65"/>
      <sheetName val="CURV_ABC_DE_SERVIÇO5"/>
      <sheetName val="CAPA_75"/>
      <sheetName val="listas_ref5"/>
      <sheetName val="CPU_(RACSUNHO)5"/>
      <sheetName val="PLANILHA_abc_rascunho5"/>
      <sheetName val="CAPA_14"/>
      <sheetName val="DADOS_DO_ORÇAMENTO4"/>
      <sheetName val="CAPA_24"/>
      <sheetName val="SINAPI_NAO_DESONERADO4"/>
      <sheetName val="SUDECAP_DESONERADO4"/>
      <sheetName val="SUDECAP_NAO_DESONERADO4"/>
      <sheetName val="CAPA_00004"/>
      <sheetName val="BDI_TCU_2622_-_EDIF_COM_DESONE4"/>
      <sheetName val="BDI_TCU_2622_-_EDIF_SEM_DESONE4"/>
      <sheetName val="SINAPI_DESONERADO4"/>
      <sheetName val="PLANILHA_ORÇAMENTARIA4"/>
      <sheetName val="CAPA_34"/>
      <sheetName val="CRONOGRAMA_F4"/>
      <sheetName val="CRONOGRAMA_FF4"/>
      <sheetName val="CRONOGRAMA_4"/>
      <sheetName val="CAPA_44"/>
      <sheetName val="CPU_ADM_LOCAL4"/>
      <sheetName val="CPU_ADMINISTRACAO_LOCAL4"/>
      <sheetName val="RESUMO_ADMINISTRAÇÃO_LOCAL_4"/>
      <sheetName val="MEMÓRIA_DE_CÁLCU_XXXXXX4"/>
      <sheetName val="PLANILHA_ORÇAMENTARIA_Solar4"/>
      <sheetName val="CAPA_54"/>
      <sheetName val="CAPA_64"/>
      <sheetName val="CURV_ABC_DE_SERVIÇO4"/>
      <sheetName val="CAPA_74"/>
      <sheetName val="listas_ref4"/>
      <sheetName val="CPU_(RACSUNHO)4"/>
      <sheetName val="PLANILHA_abc_rascunho4"/>
      <sheetName val="CAPA_16"/>
      <sheetName val="DADOS_DO_ORÇAMENTO6"/>
      <sheetName val="CAPA_26"/>
      <sheetName val="SINAPI_NAO_DESONERADO6"/>
      <sheetName val="SUDECAP_DESONERADO6"/>
      <sheetName val="SUDECAP_NAO_DESONERADO6"/>
      <sheetName val="CAPA_00006"/>
      <sheetName val="BDI_TCU_2622_-_EDIF_COM_DESONE6"/>
      <sheetName val="BDI_TCU_2622_-_EDIF_SEM_DESONE6"/>
      <sheetName val="SINAPI_DESONERADO6"/>
      <sheetName val="PLANILHA_ORÇAMENTARIA6"/>
      <sheetName val="CAPA_36"/>
      <sheetName val="CRONOGRAMA_F6"/>
      <sheetName val="CRONOGRAMA_FF6"/>
      <sheetName val="CRONOGRAMA_6"/>
      <sheetName val="CAPA_46"/>
      <sheetName val="CPU_ADM_LOCAL6"/>
      <sheetName val="CPU_ADMINISTRACAO_LOCAL6"/>
      <sheetName val="RESUMO_ADMINISTRAÇÃO_LOCAL_6"/>
      <sheetName val="MEMÓRIA_DE_CÁLCU_XXXXXX6"/>
      <sheetName val="PLANILHA_ORÇAMENTARIA_Solar6"/>
      <sheetName val="CAPA_56"/>
      <sheetName val="CAPA_66"/>
      <sheetName val="CURV_ABC_DE_SERVIÇO6"/>
      <sheetName val="CAPA_76"/>
      <sheetName val="listas_ref6"/>
      <sheetName val="CPU_(RACSUNHO)6"/>
      <sheetName val="PLANILHA_abc_rascunho6"/>
      <sheetName val="CAPA_17"/>
      <sheetName val="DADOS_DO_ORÇAMENTO7"/>
      <sheetName val="CAPA_27"/>
      <sheetName val="SINAPI_NAO_DESONERADO7"/>
      <sheetName val="SUDECAP_DESONERADO7"/>
      <sheetName val="SUDECAP_NAO_DESONERADO7"/>
      <sheetName val="CAPA_00007"/>
      <sheetName val="BDI_TCU_2622_-_EDIF_COM_DESONE7"/>
      <sheetName val="BDI_TCU_2622_-_EDIF_SEM_DESONE7"/>
      <sheetName val="SINAPI_DESONERADO7"/>
      <sheetName val="PLANILHA_ORÇAMENTARIA7"/>
      <sheetName val="CAPA_37"/>
      <sheetName val="CRONOGRAMA_F7"/>
      <sheetName val="CRONOGRAMA_FF7"/>
      <sheetName val="CRONOGRAMA_7"/>
      <sheetName val="CAPA_47"/>
      <sheetName val="CPU_ADM_LOCAL7"/>
      <sheetName val="CPU_ADMINISTRACAO_LOCAL7"/>
      <sheetName val="RESUMO_ADMINISTRAÇÃO_LOCAL_7"/>
      <sheetName val="MEMÓRIA_DE_CÁLCU_XXXXXX7"/>
      <sheetName val="PLANILHA_ORÇAMENTARIA_Solar7"/>
      <sheetName val="CAPA_57"/>
      <sheetName val="CAPA_67"/>
      <sheetName val="CURV_ABC_DE_SERVIÇO7"/>
      <sheetName val="CAPA_77"/>
      <sheetName val="listas_ref7"/>
      <sheetName val="CPU_(RACSUNHO)7"/>
      <sheetName val="PLANILHA_abc_rascunho7"/>
      <sheetName val="CAPA_18"/>
      <sheetName val="DADOS_DO_ORÇAMENTO8"/>
      <sheetName val="CAPA_28"/>
      <sheetName val="SINAPI_NAO_DESONERADO8"/>
      <sheetName val="SUDECAP_DESONERADO8"/>
      <sheetName val="SUDECAP_NAO_DESONERADO8"/>
      <sheetName val="CAPA_00008"/>
      <sheetName val="BDI_TCU_2622_-_EDIF_COM_DESONE8"/>
      <sheetName val="BDI_TCU_2622_-_EDIF_SEM_DESONE8"/>
      <sheetName val="SINAPI_DESONERADO8"/>
      <sheetName val="PLANILHA_ORÇAMENTARIA8"/>
      <sheetName val="CAPA_38"/>
      <sheetName val="CRONOGRAMA_F8"/>
      <sheetName val="CRONOGRAMA_FF8"/>
      <sheetName val="CRONOGRAMA_8"/>
      <sheetName val="CAPA_48"/>
      <sheetName val="CPU_ADM_LOCAL8"/>
      <sheetName val="CPU_ADMINISTRACAO_LOCAL8"/>
      <sheetName val="RESUMO_ADMINISTRAÇÃO_LOCAL_8"/>
      <sheetName val="MEMÓRIA_DE_CÁLCU_XXXXXX8"/>
      <sheetName val="PLANILHA_ORÇAMENTARIA_Solar8"/>
      <sheetName val="CAPA_58"/>
      <sheetName val="CAPA_68"/>
      <sheetName val="CURV_ABC_DE_SERVIÇO8"/>
      <sheetName val="CAPA_78"/>
      <sheetName val="listas_ref8"/>
      <sheetName val="CPU_(RACSUNHO)8"/>
      <sheetName val="PLANILHA_abc_rascunho8"/>
      <sheetName val="CAPA_19"/>
      <sheetName val="DADOS_DO_ORÇAMENTO9"/>
      <sheetName val="CAPA_29"/>
      <sheetName val="SINAPI_NAO_DESONERADO9"/>
      <sheetName val="SUDECAP_DESONERADO9"/>
      <sheetName val="SUDECAP_NAO_DESONERADO9"/>
      <sheetName val="CAPA_00009"/>
      <sheetName val="BDI_TCU_2622_-_EDIF_COM_DESONE9"/>
      <sheetName val="BDI_TCU_2622_-_EDIF_SEM_DESONE9"/>
      <sheetName val="SINAPI_DESONERADO9"/>
      <sheetName val="PLANILHA_ORÇAMENTARIA9"/>
      <sheetName val="CAPA_39"/>
      <sheetName val="CRONOGRAMA_F9"/>
      <sheetName val="CRONOGRAMA_FF9"/>
      <sheetName val="CRONOGRAMA_9"/>
      <sheetName val="CAPA_49"/>
      <sheetName val="CPU_ADM_LOCAL9"/>
      <sheetName val="CPU_ADMINISTRACAO_LOCAL9"/>
      <sheetName val="RESUMO_ADMINISTRAÇÃO_LOCAL_9"/>
      <sheetName val="MEMÓRIA_DE_CÁLCU_XXXXXX9"/>
      <sheetName val="PLANILHA_ORÇAMENTARIA_Solar9"/>
      <sheetName val="CAPA_59"/>
      <sheetName val="CAPA_69"/>
      <sheetName val="CURV_ABC_DE_SERVIÇO9"/>
      <sheetName val="CAPA_79"/>
      <sheetName val="listas_ref9"/>
      <sheetName val="CPU_(RACSUNHO)9"/>
      <sheetName val="PLANILHA_abc_rascunho9"/>
      <sheetName val="CAPA_110"/>
      <sheetName val="DADOS_DO_ORÇAMENTO10"/>
      <sheetName val="CAPA_210"/>
      <sheetName val="SINAPI_NAO_DESONERADO10"/>
      <sheetName val="SUDECAP_DESONERADO10"/>
      <sheetName val="SUDECAP_NAO_DESONERADO10"/>
      <sheetName val="CAPA_000010"/>
      <sheetName val="BDI_TCU_2622_-_EDIF_COM_DESON10"/>
      <sheetName val="BDI_TCU_2622_-_EDIF_SEM_DESON10"/>
      <sheetName val="SINAPI_DESONERADO10"/>
      <sheetName val="PLANILHA_ORÇAMENTARIA10"/>
      <sheetName val="CAPA_310"/>
      <sheetName val="CRONOGRAMA_F10"/>
      <sheetName val="CRONOGRAMA_FF10"/>
      <sheetName val="CRONOGRAMA_10"/>
      <sheetName val="CAPA_410"/>
      <sheetName val="CPU_ADM_LOCAL10"/>
      <sheetName val="CPU_ADMINISTRACAO_LOCAL10"/>
      <sheetName val="RESUMO_ADMINISTRAÇÃO_LOCAL_10"/>
      <sheetName val="MEMÓRIA_DE_CÁLCU_XXXXXX10"/>
      <sheetName val="PLANILHA_ORÇAMENTARIA_Solar10"/>
      <sheetName val="CAPA_510"/>
      <sheetName val="CAPA_610"/>
      <sheetName val="CURV_ABC_DE_SERVIÇO10"/>
      <sheetName val="CAPA_710"/>
      <sheetName val="listas_ref10"/>
      <sheetName val="CPU_(RACSUNHO)10"/>
      <sheetName val="PLANILHA_abc_rascunho10"/>
      <sheetName val="CAPA_111"/>
      <sheetName val="DADOS_DO_ORÇAMENTO11"/>
      <sheetName val="CAPA_211"/>
      <sheetName val="SINAPI_NAO_DESONERADO11"/>
      <sheetName val="SUDECAP_DESONERADO11"/>
      <sheetName val="SUDECAP_NAO_DESONERADO11"/>
      <sheetName val="CAPA_000011"/>
      <sheetName val="BDI_TCU_2622_-_EDIF_COM_DESON11"/>
      <sheetName val="BDI_TCU_2622_-_EDIF_SEM_DESON11"/>
      <sheetName val="SINAPI_DESONERADO11"/>
      <sheetName val="PLANILHA_ORÇAMENTARIA11"/>
      <sheetName val="CAPA_311"/>
      <sheetName val="CRONOGRAMA_F11"/>
      <sheetName val="CRONOGRAMA_FF11"/>
      <sheetName val="CRONOGRAMA_11"/>
      <sheetName val="CAPA_411"/>
      <sheetName val="CPU_ADM_LOCAL11"/>
      <sheetName val="CPU_ADMINISTRACAO_LOCAL11"/>
      <sheetName val="RESUMO_ADMINISTRAÇÃO_LOCAL_11"/>
      <sheetName val="MEMÓRIA_DE_CÁLCU_XXXXXX11"/>
      <sheetName val="PLANILHA_ORÇAMENTARIA_Solar11"/>
      <sheetName val="CAPA_511"/>
      <sheetName val="CAPA_611"/>
      <sheetName val="CURV_ABC_DE_SERVIÇO11"/>
      <sheetName val="CAPA_711"/>
      <sheetName val="listas_ref11"/>
      <sheetName val="CPU_(RACSUNHO)11"/>
      <sheetName val="PLANILHA_abc_rascunho11"/>
      <sheetName val="mov terra_corte"/>
      <sheetName val="Relatórios"/>
      <sheetName val="DADOS COLETATO"/>
      <sheetName val="DADOS"/>
      <sheetName val="rcgle7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
          <cell r="B2" t="str">
            <v>SINAPI</v>
          </cell>
        </row>
        <row r="3">
          <cell r="B3" t="str">
            <v>SUDECAP</v>
          </cell>
        </row>
        <row r="4">
          <cell r="B4" t="str">
            <v>COMPOSIÇÃO</v>
          </cell>
        </row>
        <row r="5">
          <cell r="B5">
            <v>0</v>
          </cell>
        </row>
        <row r="6">
          <cell r="B6">
            <v>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2">
          <cell r="B2" t="str">
            <v>SINAPI</v>
          </cell>
        </row>
      </sheetData>
      <sheetData sheetId="82">
        <row r="2">
          <cell r="B2" t="str">
            <v>SINAPI</v>
          </cell>
        </row>
      </sheetData>
      <sheetData sheetId="83">
        <row r="2">
          <cell r="B2" t="str">
            <v>SINAPI</v>
          </cell>
        </row>
      </sheetData>
      <sheetData sheetId="84">
        <row r="2">
          <cell r="B2" t="str">
            <v>SINAPI</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2">
          <cell r="B2" t="str">
            <v>SINAPI</v>
          </cell>
        </row>
      </sheetData>
      <sheetData sheetId="110">
        <row r="2">
          <cell r="B2" t="str">
            <v>SINAPI</v>
          </cell>
        </row>
      </sheetData>
      <sheetData sheetId="111">
        <row r="2">
          <cell r="B2" t="str">
            <v>SINAPI</v>
          </cell>
        </row>
      </sheetData>
      <sheetData sheetId="112">
        <row r="2">
          <cell r="B2" t="str">
            <v>SINAPI</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2">
          <cell r="B2" t="str">
            <v>SINAPI</v>
          </cell>
        </row>
      </sheetData>
      <sheetData sheetId="138">
        <row r="2">
          <cell r="B2" t="str">
            <v>SINAPI</v>
          </cell>
        </row>
      </sheetData>
      <sheetData sheetId="139">
        <row r="2">
          <cell r="B2" t="str">
            <v>SINAPI</v>
          </cell>
        </row>
      </sheetData>
      <sheetData sheetId="140">
        <row r="2">
          <cell r="B2" t="str">
            <v>SINAPI</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ow r="2">
          <cell r="B2" t="str">
            <v>SINAPI</v>
          </cell>
        </row>
      </sheetData>
      <sheetData sheetId="166">
        <row r="2">
          <cell r="B2" t="str">
            <v>SINAPI</v>
          </cell>
        </row>
      </sheetData>
      <sheetData sheetId="167">
        <row r="2">
          <cell r="B2" t="str">
            <v>SINAPI</v>
          </cell>
        </row>
      </sheetData>
      <sheetData sheetId="168">
        <row r="2">
          <cell r="B2" t="str">
            <v>SINAPI</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ow r="2">
          <cell r="B2" t="str">
            <v>SINAPI</v>
          </cell>
        </row>
      </sheetData>
      <sheetData sheetId="196">
        <row r="2">
          <cell r="B2" t="str">
            <v>SINAPI</v>
          </cell>
        </row>
      </sheetData>
      <sheetData sheetId="197">
        <row r="2">
          <cell r="B2" t="str">
            <v>SINAPI</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ow r="2">
          <cell r="B2" t="str">
            <v>SINAPI</v>
          </cell>
        </row>
      </sheetData>
      <sheetData sheetId="224">
        <row r="2">
          <cell r="B2" t="str">
            <v>SINAPI</v>
          </cell>
        </row>
      </sheetData>
      <sheetData sheetId="225">
        <row r="2">
          <cell r="B2" t="str">
            <v>SINAPI</v>
          </cell>
        </row>
      </sheetData>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2">
          <cell r="B2" t="str">
            <v>SINAPI</v>
          </cell>
        </row>
      </sheetData>
      <sheetData sheetId="252">
        <row r="2">
          <cell r="B2" t="str">
            <v>SINAPI</v>
          </cell>
        </row>
      </sheetData>
      <sheetData sheetId="253">
        <row r="2">
          <cell r="B2" t="str">
            <v>SINAPI</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
          <cell r="B2" t="str">
            <v>SINAPI</v>
          </cell>
        </row>
      </sheetData>
      <sheetData sheetId="280">
        <row r="2">
          <cell r="B2" t="str">
            <v>SINAPI</v>
          </cell>
        </row>
      </sheetData>
      <sheetData sheetId="281">
        <row r="2">
          <cell r="B2" t="str">
            <v>SINAPI</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ow r="2">
          <cell r="B2" t="str">
            <v>SINAPI</v>
          </cell>
        </row>
      </sheetData>
      <sheetData sheetId="308">
        <row r="2">
          <cell r="B2" t="str">
            <v>SINAPI</v>
          </cell>
        </row>
      </sheetData>
      <sheetData sheetId="309">
        <row r="2">
          <cell r="B2" t="str">
            <v>SINAPI</v>
          </cell>
        </row>
      </sheetData>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ow r="2">
          <cell r="B2" t="str">
            <v>SINAPI</v>
          </cell>
        </row>
      </sheetData>
      <sheetData sheetId="336">
        <row r="2">
          <cell r="B2" t="str">
            <v>SINAPI</v>
          </cell>
        </row>
      </sheetData>
      <sheetData sheetId="337">
        <row r="2">
          <cell r="B2" t="str">
            <v>SINAPI</v>
          </cell>
        </row>
      </sheetData>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ow r="2">
          <cell r="B2" t="str">
            <v>SINAPI</v>
          </cell>
        </row>
      </sheetData>
      <sheetData sheetId="364">
        <row r="2">
          <cell r="B2" t="str">
            <v>SINAPI</v>
          </cell>
        </row>
      </sheetData>
      <sheetData sheetId="365">
        <row r="2">
          <cell r="B2" t="str">
            <v>SINAPI</v>
          </cell>
        </row>
      </sheetData>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ow r="2">
          <cell r="B2" t="str">
            <v>SINAPI</v>
          </cell>
        </row>
      </sheetData>
      <sheetData sheetId="392">
        <row r="2">
          <cell r="B2" t="str">
            <v>SINAPI</v>
          </cell>
        </row>
      </sheetData>
      <sheetData sheetId="393">
        <row r="2">
          <cell r="B2" t="str">
            <v>SINAPI</v>
          </cell>
        </row>
      </sheetData>
      <sheetData sheetId="394"/>
      <sheetData sheetId="395"/>
      <sheetData sheetId="396"/>
      <sheetData sheetId="397"/>
      <sheetData sheetId="398" refreshError="1"/>
      <sheetData sheetId="39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 "/>
      <sheetName val="PV - MÃO DE OBRA"/>
      <sheetName val="CPU"/>
      <sheetName val="BDI (S)"/>
      <sheetName val="ENCARGOS"/>
      <sheetName val="DETECTOR DE METAIS"/>
      <sheetName val="MAPA COTAÇÃO"/>
      <sheetName val="COTACAO ENSAIOS"/>
      <sheetName val="CRONOGRAMA"/>
      <sheetName val="BANCO"/>
    </sheetNames>
    <sheetDataSet>
      <sheetData sheetId="0">
        <row r="8">
          <cell r="E8" t="str">
            <v>PESSOAL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hyperlink" Target="http://www.zapimoveis.com.br/" TargetMode="External"/><Relationship Id="rId3" Type="http://schemas.openxmlformats.org/officeDocument/2006/relationships/hyperlink" Target="https://www.santil.com.br/institucional" TargetMode="External"/><Relationship Id="rId7" Type="http://schemas.openxmlformats.org/officeDocument/2006/relationships/hyperlink" Target="http://www.zapimoveis.com.br/" TargetMode="External"/><Relationship Id="rId12" Type="http://schemas.openxmlformats.org/officeDocument/2006/relationships/comments" Target="../comments3.xml"/><Relationship Id="rId2" Type="http://schemas.openxmlformats.org/officeDocument/2006/relationships/hyperlink" Target="https://www.marmota.com.br/" TargetMode="External"/><Relationship Id="rId1" Type="http://schemas.openxmlformats.org/officeDocument/2006/relationships/hyperlink" Target="https://www.lojaeletrica.com.br/" TargetMode="External"/><Relationship Id="rId6" Type="http://schemas.openxmlformats.org/officeDocument/2006/relationships/hyperlink" Target="http://www.alfenasimoveis.com.br/" TargetMode="External"/><Relationship Id="rId11" Type="http://schemas.openxmlformats.org/officeDocument/2006/relationships/vmlDrawing" Target="../drawings/vmlDrawing3.vml"/><Relationship Id="rId5" Type="http://schemas.openxmlformats.org/officeDocument/2006/relationships/hyperlink" Target="https://www.magazineluiza.com.br/" TargetMode="External"/><Relationship Id="rId10" Type="http://schemas.openxmlformats.org/officeDocument/2006/relationships/drawing" Target="../drawings/drawing5.xml"/><Relationship Id="rId4" Type="http://schemas.openxmlformats.org/officeDocument/2006/relationships/hyperlink" Target="https://www.mercadolivre.com.br/" TargetMode="External"/><Relationship Id="rId9"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dimension ref="A1:AO94"/>
  <sheetViews>
    <sheetView showGridLines="0" tabSelected="1" view="pageBreakPreview" zoomScale="85" zoomScaleNormal="85" zoomScaleSheetLayoutView="85" workbookViewId="0">
      <pane xSplit="1" ySplit="17" topLeftCell="B18" activePane="bottomRight" state="frozen"/>
      <selection pane="topRight" activeCell="B1" sqref="B1"/>
      <selection pane="bottomLeft" activeCell="A17" sqref="A17"/>
      <selection pane="bottomRight" activeCell="I87" sqref="I87"/>
    </sheetView>
  </sheetViews>
  <sheetFormatPr defaultRowHeight="12.75"/>
  <cols>
    <col min="1" max="1" width="2.42578125" style="141" customWidth="1"/>
    <col min="2" max="2" width="26" style="141" customWidth="1"/>
    <col min="3" max="3" width="14.85546875" style="141" customWidth="1"/>
    <col min="4" max="4" width="9.85546875" style="141" customWidth="1"/>
    <col min="5" max="5" width="16" style="141" customWidth="1"/>
    <col min="6" max="6" width="74.28515625" style="141" customWidth="1"/>
    <col min="7" max="7" width="12.85546875" style="141" customWidth="1"/>
    <col min="8" max="8" width="16.140625" style="141" customWidth="1"/>
    <col min="9" max="10" width="15.7109375" style="141" customWidth="1"/>
    <col min="11" max="11" width="18.5703125" style="141" customWidth="1"/>
    <col min="12" max="13" width="15.7109375" style="141" customWidth="1"/>
    <col min="14" max="14" width="9.5703125" style="141" customWidth="1"/>
    <col min="15" max="15" width="29.140625" style="141" customWidth="1"/>
    <col min="16" max="16" width="8.140625" style="141" customWidth="1"/>
    <col min="17" max="17" width="13" style="141" customWidth="1"/>
    <col min="18" max="18" width="13.42578125" style="141" customWidth="1"/>
    <col min="19" max="19" width="13.7109375" style="141" customWidth="1"/>
    <col min="20" max="20" width="14.42578125" style="141" customWidth="1"/>
    <col min="21" max="21" width="10.85546875" style="141" customWidth="1"/>
    <col min="22" max="22" width="11.5703125" style="141" customWidth="1"/>
    <col min="23" max="23" width="14" style="141" customWidth="1"/>
    <col min="24" max="24" width="9.140625" style="141" customWidth="1"/>
    <col min="25" max="25" width="9.140625" style="141"/>
    <col min="26" max="26" width="12.42578125" style="141" customWidth="1"/>
    <col min="27" max="16384" width="9.140625" style="141"/>
  </cols>
  <sheetData>
    <row r="1" spans="2:41" ht="22.5" customHeight="1" thickBot="1">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row>
    <row r="2" spans="2:41" ht="15.75" customHeight="1">
      <c r="B2" s="559"/>
      <c r="C2" s="561" t="s">
        <v>62</v>
      </c>
      <c r="D2" s="562"/>
      <c r="E2" s="562"/>
      <c r="F2" s="562"/>
      <c r="G2" s="562"/>
      <c r="H2" s="562"/>
      <c r="I2" s="562"/>
      <c r="J2" s="562"/>
      <c r="K2" s="563"/>
      <c r="L2" s="230"/>
      <c r="U2" s="230"/>
      <c r="V2" s="230"/>
    </row>
    <row r="3" spans="2:41" ht="15.75" customHeight="1">
      <c r="B3" s="560"/>
      <c r="C3" s="564" t="s">
        <v>24</v>
      </c>
      <c r="D3" s="565"/>
      <c r="E3" s="558" t="s">
        <v>66</v>
      </c>
      <c r="F3" s="558"/>
      <c r="G3" s="558"/>
      <c r="H3" s="558"/>
      <c r="I3" s="558"/>
      <c r="J3" s="232" t="s">
        <v>70</v>
      </c>
      <c r="K3" s="233" t="s">
        <v>71</v>
      </c>
      <c r="L3" s="230"/>
      <c r="V3" s="230"/>
    </row>
    <row r="4" spans="2:41" ht="45.75" customHeight="1">
      <c r="B4" s="234" t="s">
        <v>4</v>
      </c>
      <c r="C4" s="566" t="s">
        <v>252</v>
      </c>
      <c r="D4" s="567"/>
      <c r="E4" s="567"/>
      <c r="F4" s="567"/>
      <c r="G4" s="568"/>
      <c r="H4" s="236" t="s">
        <v>6</v>
      </c>
      <c r="I4" s="227" t="s">
        <v>64</v>
      </c>
      <c r="J4" s="236" t="s">
        <v>7</v>
      </c>
      <c r="K4" s="233" t="s">
        <v>65</v>
      </c>
      <c r="L4" s="230"/>
      <c r="V4" s="230"/>
    </row>
    <row r="5" spans="2:41" ht="15.75" customHeight="1">
      <c r="B5" s="237" t="s">
        <v>9</v>
      </c>
      <c r="C5" s="556" t="s">
        <v>548</v>
      </c>
      <c r="D5" s="557"/>
      <c r="E5" s="546" t="s">
        <v>30</v>
      </c>
      <c r="F5" s="547"/>
      <c r="G5" s="238">
        <v>1.1678999999999999</v>
      </c>
      <c r="H5" s="239" t="s">
        <v>10</v>
      </c>
      <c r="I5" s="240">
        <f>ROUND(' BDI '!F3,4)</f>
        <v>0.2949</v>
      </c>
      <c r="J5" s="239" t="s">
        <v>11</v>
      </c>
      <c r="K5" s="241"/>
    </row>
    <row r="6" spans="2:41" ht="15.75" customHeight="1" thickBot="1">
      <c r="B6" s="242" t="s">
        <v>36</v>
      </c>
      <c r="C6" s="539" t="s">
        <v>73</v>
      </c>
      <c r="D6" s="540"/>
      <c r="E6" s="548" t="s">
        <v>31</v>
      </c>
      <c r="F6" s="549"/>
      <c r="G6" s="243">
        <v>0.73929999999999996</v>
      </c>
      <c r="H6" s="244"/>
      <c r="I6" s="245"/>
      <c r="J6" s="244"/>
      <c r="K6" s="246"/>
    </row>
    <row r="7" spans="2:41" ht="13.5" thickBot="1">
      <c r="O7" s="569" t="s">
        <v>0</v>
      </c>
      <c r="P7" s="570"/>
    </row>
    <row r="8" spans="2:41" ht="15" customHeight="1">
      <c r="B8" s="247" t="s">
        <v>17</v>
      </c>
      <c r="C8" s="231"/>
      <c r="D8" s="550" t="s">
        <v>38</v>
      </c>
      <c r="E8" s="551"/>
      <c r="O8" s="571" t="s">
        <v>32</v>
      </c>
      <c r="P8" s="572"/>
    </row>
    <row r="9" spans="2:41" ht="15.75" customHeight="1">
      <c r="B9" s="234" t="s">
        <v>35</v>
      </c>
      <c r="C9" s="235"/>
      <c r="D9" s="554" t="s">
        <v>560</v>
      </c>
      <c r="E9" s="555"/>
      <c r="F9" s="248"/>
      <c r="O9" s="573" t="s">
        <v>33</v>
      </c>
      <c r="P9" s="574"/>
    </row>
    <row r="10" spans="2:41" ht="15.75" customHeight="1" thickBot="1">
      <c r="B10" s="536" t="s">
        <v>37</v>
      </c>
      <c r="C10" s="537"/>
      <c r="D10" s="552" t="s">
        <v>560</v>
      </c>
      <c r="E10" s="553"/>
      <c r="O10" s="575" t="s">
        <v>1</v>
      </c>
      <c r="P10" s="576"/>
    </row>
    <row r="11" spans="2:41" ht="15.75" customHeight="1" thickBot="1">
      <c r="B11" s="242" t="s">
        <v>567</v>
      </c>
      <c r="C11" s="249"/>
      <c r="D11" s="544" t="s">
        <v>560</v>
      </c>
      <c r="E11" s="545"/>
      <c r="J11" s="369" t="s">
        <v>553</v>
      </c>
      <c r="K11" s="370" t="s">
        <v>554</v>
      </c>
    </row>
    <row r="12" spans="2:41" ht="13.5" customHeight="1">
      <c r="B12" s="250"/>
      <c r="C12" s="250"/>
      <c r="D12" s="251"/>
      <c r="E12" s="251"/>
      <c r="J12" s="369" t="s">
        <v>565</v>
      </c>
      <c r="K12" s="369" t="s">
        <v>566</v>
      </c>
    </row>
    <row r="13" spans="2:41" ht="13.5" thickBot="1">
      <c r="B13" s="250"/>
      <c r="C13" s="250"/>
      <c r="D13" s="251"/>
      <c r="E13" s="251"/>
      <c r="J13" s="369"/>
      <c r="K13" s="369"/>
    </row>
    <row r="14" spans="2:41">
      <c r="B14" s="541" t="s">
        <v>59</v>
      </c>
      <c r="C14" s="542"/>
      <c r="D14" s="542"/>
      <c r="E14" s="542"/>
      <c r="F14" s="542"/>
      <c r="G14" s="542"/>
      <c r="H14" s="542"/>
      <c r="I14" s="542"/>
      <c r="J14" s="542"/>
      <c r="K14" s="542"/>
      <c r="L14" s="542"/>
      <c r="M14" s="543"/>
    </row>
    <row r="15" spans="2:41" ht="23.25" customHeight="1">
      <c r="B15" s="577"/>
      <c r="C15" s="250"/>
      <c r="D15" s="358"/>
      <c r="E15" s="358"/>
      <c r="F15" s="358"/>
      <c r="G15" s="358"/>
      <c r="H15" s="358"/>
      <c r="I15" s="252" t="s">
        <v>60</v>
      </c>
      <c r="J15" s="358"/>
      <c r="K15" s="358"/>
      <c r="L15" s="358"/>
      <c r="M15" s="253" t="s">
        <v>23</v>
      </c>
    </row>
    <row r="16" spans="2:41" ht="22.5" customHeight="1">
      <c r="B16" s="577"/>
      <c r="C16" s="250"/>
      <c r="D16" s="358"/>
      <c r="E16" s="358"/>
      <c r="F16" s="358"/>
      <c r="G16" s="358"/>
      <c r="H16" s="358"/>
      <c r="I16" s="254" t="s">
        <v>61</v>
      </c>
      <c r="J16" s="358"/>
      <c r="K16" s="358"/>
      <c r="L16" s="358"/>
      <c r="M16" s="255">
        <f>SUM(M18:M89)/2</f>
        <v>5940961.1499999994</v>
      </c>
    </row>
    <row r="17" spans="1:17" ht="25.5">
      <c r="A17" s="230"/>
      <c r="B17" s="256" t="s">
        <v>15</v>
      </c>
      <c r="C17" s="257" t="s">
        <v>21</v>
      </c>
      <c r="D17" s="252" t="s">
        <v>16</v>
      </c>
      <c r="E17" s="252" t="s">
        <v>17</v>
      </c>
      <c r="F17" s="252" t="s">
        <v>18</v>
      </c>
      <c r="G17" s="252" t="s">
        <v>19</v>
      </c>
      <c r="H17" s="252" t="s">
        <v>20</v>
      </c>
      <c r="I17" s="252" t="s">
        <v>29</v>
      </c>
      <c r="J17" s="252" t="s">
        <v>21</v>
      </c>
      <c r="K17" s="252" t="s">
        <v>28</v>
      </c>
      <c r="L17" s="252" t="s">
        <v>34</v>
      </c>
      <c r="M17" s="253" t="s">
        <v>27</v>
      </c>
    </row>
    <row r="18" spans="1:17">
      <c r="A18" s="230"/>
      <c r="B18" s="207" t="s">
        <v>74</v>
      </c>
      <c r="C18" s="223"/>
      <c r="D18" s="208"/>
      <c r="E18" s="209"/>
      <c r="F18" s="210" t="s">
        <v>306</v>
      </c>
      <c r="G18" s="211"/>
      <c r="H18" s="211"/>
      <c r="I18" s="211"/>
      <c r="J18" s="211"/>
      <c r="K18" s="258"/>
      <c r="L18" s="258"/>
      <c r="M18" s="259"/>
    </row>
    <row r="19" spans="1:17">
      <c r="A19" s="230"/>
      <c r="B19" s="23" t="s">
        <v>75</v>
      </c>
      <c r="C19" s="224"/>
      <c r="D19" s="191"/>
      <c r="E19" s="181"/>
      <c r="F19" s="196" t="s">
        <v>307</v>
      </c>
      <c r="G19" s="24"/>
      <c r="H19" s="179"/>
      <c r="I19" s="26"/>
      <c r="J19" s="25"/>
      <c r="K19" s="27"/>
      <c r="L19" s="27"/>
      <c r="M19" s="28"/>
    </row>
    <row r="20" spans="1:17" ht="15" customHeight="1">
      <c r="A20" s="230"/>
      <c r="B20" s="23" t="s">
        <v>253</v>
      </c>
      <c r="C20" s="224" t="s">
        <v>290</v>
      </c>
      <c r="D20" s="191" t="s">
        <v>346</v>
      </c>
      <c r="E20" s="181" t="s">
        <v>294</v>
      </c>
      <c r="F20" s="197" t="s">
        <v>347</v>
      </c>
      <c r="G20" s="373" t="s">
        <v>126</v>
      </c>
      <c r="H20" s="374">
        <v>3500</v>
      </c>
      <c r="I20" s="26">
        <v>135.97999999999999</v>
      </c>
      <c r="J20" s="377" t="str">
        <f>D20</f>
        <v>PV</v>
      </c>
      <c r="K20" s="27">
        <f t="shared" ref="K20:K33" si="0">ROUND(IF(LEFT($I$16,5)="CUSTO",I20,I20/(1+J20)),2)</f>
        <v>135.97999999999999</v>
      </c>
      <c r="L20" s="27">
        <v>178.61</v>
      </c>
      <c r="M20" s="28">
        <f t="shared" ref="M20:M76" si="1">ROUND(H20*L20,2)</f>
        <v>625135</v>
      </c>
      <c r="N20" s="368"/>
      <c r="O20" s="368"/>
      <c r="P20" s="368"/>
      <c r="Q20" s="368"/>
    </row>
    <row r="21" spans="1:17">
      <c r="A21" s="230"/>
      <c r="B21" s="23" t="s">
        <v>254</v>
      </c>
      <c r="C21" s="224" t="s">
        <v>290</v>
      </c>
      <c r="D21" s="191" t="s">
        <v>346</v>
      </c>
      <c r="E21" s="181" t="s">
        <v>217</v>
      </c>
      <c r="F21" s="197" t="s">
        <v>348</v>
      </c>
      <c r="G21" s="373" t="s">
        <v>126</v>
      </c>
      <c r="H21" s="374">
        <v>7000</v>
      </c>
      <c r="I21" s="26">
        <v>39.65</v>
      </c>
      <c r="J21" s="377" t="str">
        <f t="shared" ref="J21:J34" si="2">D21</f>
        <v>PV</v>
      </c>
      <c r="K21" s="27">
        <f t="shared" si="0"/>
        <v>39.65</v>
      </c>
      <c r="L21" s="27">
        <v>51.9</v>
      </c>
      <c r="M21" s="28">
        <f t="shared" si="1"/>
        <v>363300</v>
      </c>
      <c r="N21" s="368"/>
      <c r="O21" s="368"/>
      <c r="P21" s="368"/>
      <c r="Q21" s="368"/>
    </row>
    <row r="22" spans="1:17">
      <c r="A22" s="230"/>
      <c r="B22" s="23" t="s">
        <v>255</v>
      </c>
      <c r="C22" s="224" t="s">
        <v>290</v>
      </c>
      <c r="D22" s="191" t="s">
        <v>346</v>
      </c>
      <c r="E22" s="181" t="s">
        <v>220</v>
      </c>
      <c r="F22" s="197" t="s">
        <v>556</v>
      </c>
      <c r="G22" s="373" t="s">
        <v>126</v>
      </c>
      <c r="H22" s="374">
        <v>4000</v>
      </c>
      <c r="I22" s="26">
        <v>31.49</v>
      </c>
      <c r="J22" s="377" t="str">
        <f t="shared" si="2"/>
        <v>PV</v>
      </c>
      <c r="K22" s="27">
        <f t="shared" si="0"/>
        <v>31.49</v>
      </c>
      <c r="L22" s="27">
        <v>41.16</v>
      </c>
      <c r="M22" s="28">
        <f t="shared" si="1"/>
        <v>164640</v>
      </c>
      <c r="N22" s="368"/>
      <c r="O22" s="368"/>
      <c r="P22" s="368"/>
      <c r="Q22" s="368"/>
    </row>
    <row r="23" spans="1:17">
      <c r="A23" s="230"/>
      <c r="B23" s="23" t="s">
        <v>256</v>
      </c>
      <c r="C23" s="224" t="s">
        <v>290</v>
      </c>
      <c r="D23" s="191" t="s">
        <v>346</v>
      </c>
      <c r="E23" s="181" t="s">
        <v>223</v>
      </c>
      <c r="F23" s="197" t="s">
        <v>557</v>
      </c>
      <c r="G23" s="373" t="s">
        <v>126</v>
      </c>
      <c r="H23" s="374">
        <v>10000</v>
      </c>
      <c r="I23" s="26">
        <v>19.59</v>
      </c>
      <c r="J23" s="377" t="str">
        <f t="shared" si="2"/>
        <v>PV</v>
      </c>
      <c r="K23" s="27">
        <f t="shared" si="0"/>
        <v>19.59</v>
      </c>
      <c r="L23" s="27">
        <v>25.51</v>
      </c>
      <c r="M23" s="28">
        <f t="shared" si="1"/>
        <v>255100</v>
      </c>
      <c r="N23" s="368"/>
      <c r="O23" s="368"/>
      <c r="P23" s="368"/>
      <c r="Q23" s="368"/>
    </row>
    <row r="24" spans="1:17">
      <c r="A24" s="230"/>
      <c r="B24" s="23" t="s">
        <v>257</v>
      </c>
      <c r="C24" s="224" t="s">
        <v>290</v>
      </c>
      <c r="D24" s="191" t="s">
        <v>346</v>
      </c>
      <c r="E24" s="181" t="s">
        <v>101</v>
      </c>
      <c r="F24" s="197" t="s">
        <v>502</v>
      </c>
      <c r="G24" s="373" t="s">
        <v>126</v>
      </c>
      <c r="H24" s="375">
        <v>5000</v>
      </c>
      <c r="I24" s="26">
        <v>31.49</v>
      </c>
      <c r="J24" s="377" t="str">
        <f t="shared" si="2"/>
        <v>PV</v>
      </c>
      <c r="K24" s="27">
        <f t="shared" si="0"/>
        <v>31.49</v>
      </c>
      <c r="L24" s="27">
        <v>41.16</v>
      </c>
      <c r="M24" s="28">
        <f t="shared" si="1"/>
        <v>205800</v>
      </c>
      <c r="N24" s="368"/>
      <c r="O24" s="368"/>
      <c r="P24" s="368"/>
      <c r="Q24" s="368"/>
    </row>
    <row r="25" spans="1:17" ht="60" customHeight="1">
      <c r="A25" s="230"/>
      <c r="B25" s="205" t="s">
        <v>76</v>
      </c>
      <c r="C25" s="225"/>
      <c r="D25" s="206"/>
      <c r="E25" s="182"/>
      <c r="F25" s="198" t="s">
        <v>308</v>
      </c>
      <c r="G25" s="373"/>
      <c r="H25" s="374"/>
      <c r="I25" s="26"/>
      <c r="J25" s="25"/>
      <c r="K25" s="27"/>
      <c r="L25" s="27"/>
      <c r="M25" s="28"/>
    </row>
    <row r="26" spans="1:17">
      <c r="A26" s="230"/>
      <c r="B26" s="23" t="s">
        <v>258</v>
      </c>
      <c r="C26" s="224" t="s">
        <v>290</v>
      </c>
      <c r="D26" s="191" t="s">
        <v>346</v>
      </c>
      <c r="E26" s="190" t="s">
        <v>218</v>
      </c>
      <c r="F26" s="197" t="s">
        <v>349</v>
      </c>
      <c r="G26" s="190" t="s">
        <v>126</v>
      </c>
      <c r="H26" s="374">
        <v>168</v>
      </c>
      <c r="I26" s="26">
        <v>8.32</v>
      </c>
      <c r="J26" s="377" t="str">
        <f t="shared" si="2"/>
        <v>PV</v>
      </c>
      <c r="K26" s="27">
        <f t="shared" si="0"/>
        <v>8.32</v>
      </c>
      <c r="L26" s="27">
        <v>10.93</v>
      </c>
      <c r="M26" s="28">
        <f t="shared" si="1"/>
        <v>1836.24</v>
      </c>
      <c r="N26" s="368"/>
      <c r="O26" s="368"/>
      <c r="P26" s="368"/>
      <c r="Q26" s="368"/>
    </row>
    <row r="27" spans="1:17">
      <c r="A27" s="230"/>
      <c r="B27" s="23" t="s">
        <v>259</v>
      </c>
      <c r="C27" s="224" t="s">
        <v>290</v>
      </c>
      <c r="D27" s="191" t="s">
        <v>346</v>
      </c>
      <c r="E27" s="190" t="s">
        <v>72</v>
      </c>
      <c r="F27" s="197" t="s">
        <v>350</v>
      </c>
      <c r="G27" s="190" t="s">
        <v>126</v>
      </c>
      <c r="H27" s="376">
        <v>367.28</v>
      </c>
      <c r="I27" s="26">
        <v>18.2</v>
      </c>
      <c r="J27" s="377" t="str">
        <f t="shared" si="2"/>
        <v>PV</v>
      </c>
      <c r="K27" s="27">
        <f t="shared" si="0"/>
        <v>18.2</v>
      </c>
      <c r="L27" s="27">
        <v>23.9</v>
      </c>
      <c r="M27" s="28">
        <f t="shared" si="1"/>
        <v>8777.99</v>
      </c>
      <c r="N27" s="368"/>
      <c r="O27" s="368"/>
      <c r="P27" s="368"/>
      <c r="Q27" s="368"/>
    </row>
    <row r="28" spans="1:17">
      <c r="A28" s="230"/>
      <c r="B28" s="23" t="s">
        <v>260</v>
      </c>
      <c r="C28" s="224" t="s">
        <v>290</v>
      </c>
      <c r="D28" s="191" t="s">
        <v>346</v>
      </c>
      <c r="E28" s="190" t="s">
        <v>219</v>
      </c>
      <c r="F28" s="197" t="s">
        <v>351</v>
      </c>
      <c r="G28" s="190" t="s">
        <v>126</v>
      </c>
      <c r="H28" s="374">
        <v>100</v>
      </c>
      <c r="I28" s="26">
        <v>30.68</v>
      </c>
      <c r="J28" s="377" t="str">
        <f t="shared" si="2"/>
        <v>PV</v>
      </c>
      <c r="K28" s="27">
        <f t="shared" si="0"/>
        <v>30.68</v>
      </c>
      <c r="L28" s="27">
        <v>40.29</v>
      </c>
      <c r="M28" s="28">
        <f t="shared" si="1"/>
        <v>4029</v>
      </c>
      <c r="N28" s="368"/>
      <c r="O28" s="368"/>
      <c r="P28" s="368"/>
      <c r="Q28" s="368"/>
    </row>
    <row r="29" spans="1:17">
      <c r="A29" s="230"/>
      <c r="B29" s="23" t="s">
        <v>261</v>
      </c>
      <c r="C29" s="224" t="s">
        <v>290</v>
      </c>
      <c r="D29" s="191" t="s">
        <v>346</v>
      </c>
      <c r="E29" s="190" t="s">
        <v>221</v>
      </c>
      <c r="F29" s="197" t="s">
        <v>352</v>
      </c>
      <c r="G29" s="190" t="s">
        <v>126</v>
      </c>
      <c r="H29" s="376">
        <v>436.3</v>
      </c>
      <c r="I29" s="26">
        <v>13.99</v>
      </c>
      <c r="J29" s="377" t="str">
        <f t="shared" si="2"/>
        <v>PV</v>
      </c>
      <c r="K29" s="27">
        <f t="shared" si="0"/>
        <v>13.99</v>
      </c>
      <c r="L29" s="27">
        <v>18.39</v>
      </c>
      <c r="M29" s="28">
        <f t="shared" si="1"/>
        <v>8023.56</v>
      </c>
      <c r="N29" s="368"/>
      <c r="O29" s="368"/>
      <c r="P29" s="368"/>
      <c r="Q29" s="368"/>
    </row>
    <row r="30" spans="1:17">
      <c r="A30" s="230"/>
      <c r="B30" s="23" t="s">
        <v>262</v>
      </c>
      <c r="C30" s="224" t="s">
        <v>290</v>
      </c>
      <c r="D30" s="191" t="s">
        <v>346</v>
      </c>
      <c r="E30" s="190" t="s">
        <v>222</v>
      </c>
      <c r="F30" s="197" t="s">
        <v>353</v>
      </c>
      <c r="G30" s="190" t="s">
        <v>126</v>
      </c>
      <c r="H30" s="374">
        <v>560</v>
      </c>
      <c r="I30" s="26">
        <v>23.59</v>
      </c>
      <c r="J30" s="377" t="str">
        <f t="shared" si="2"/>
        <v>PV</v>
      </c>
      <c r="K30" s="27">
        <f t="shared" si="0"/>
        <v>23.59</v>
      </c>
      <c r="L30" s="27">
        <v>30.99</v>
      </c>
      <c r="M30" s="28">
        <f t="shared" si="1"/>
        <v>17354.400000000001</v>
      </c>
      <c r="N30" s="368"/>
      <c r="O30" s="368"/>
      <c r="P30" s="368"/>
      <c r="Q30" s="368"/>
    </row>
    <row r="31" spans="1:17">
      <c r="A31" s="230"/>
      <c r="B31" s="23" t="s">
        <v>263</v>
      </c>
      <c r="C31" s="224" t="s">
        <v>290</v>
      </c>
      <c r="D31" s="191" t="s">
        <v>346</v>
      </c>
      <c r="E31" s="190" t="s">
        <v>98</v>
      </c>
      <c r="F31" s="197" t="s">
        <v>354</v>
      </c>
      <c r="G31" s="190" t="s">
        <v>126</v>
      </c>
      <c r="H31" s="374">
        <v>330</v>
      </c>
      <c r="I31" s="26">
        <v>6.44</v>
      </c>
      <c r="J31" s="377" t="str">
        <f t="shared" si="2"/>
        <v>PV</v>
      </c>
      <c r="K31" s="27">
        <f t="shared" si="0"/>
        <v>6.44</v>
      </c>
      <c r="L31" s="27">
        <v>8.3000000000000007</v>
      </c>
      <c r="M31" s="28">
        <f t="shared" si="1"/>
        <v>2739</v>
      </c>
      <c r="N31" s="368"/>
      <c r="O31" s="368"/>
      <c r="P31" s="368"/>
      <c r="Q31" s="368"/>
    </row>
    <row r="32" spans="1:17">
      <c r="A32" s="230"/>
      <c r="B32" s="23" t="s">
        <v>264</v>
      </c>
      <c r="C32" s="224" t="s">
        <v>290</v>
      </c>
      <c r="D32" s="191" t="s">
        <v>346</v>
      </c>
      <c r="E32" s="190" t="s">
        <v>99</v>
      </c>
      <c r="F32" s="197" t="s">
        <v>549</v>
      </c>
      <c r="G32" s="190" t="s">
        <v>126</v>
      </c>
      <c r="H32" s="374">
        <v>455.53</v>
      </c>
      <c r="I32" s="26">
        <v>10.72</v>
      </c>
      <c r="J32" s="377" t="str">
        <f t="shared" si="2"/>
        <v>PV</v>
      </c>
      <c r="K32" s="27">
        <f t="shared" si="0"/>
        <v>10.72</v>
      </c>
      <c r="L32" s="27">
        <v>13.91</v>
      </c>
      <c r="M32" s="28">
        <f t="shared" si="1"/>
        <v>6336.42</v>
      </c>
      <c r="N32" s="368"/>
      <c r="O32" s="368"/>
      <c r="P32" s="368"/>
      <c r="Q32" s="368"/>
    </row>
    <row r="33" spans="1:17">
      <c r="A33" s="230"/>
      <c r="B33" s="23" t="s">
        <v>265</v>
      </c>
      <c r="C33" s="224" t="s">
        <v>290</v>
      </c>
      <c r="D33" s="191" t="s">
        <v>346</v>
      </c>
      <c r="E33" s="190" t="s">
        <v>100</v>
      </c>
      <c r="F33" s="197" t="s">
        <v>550</v>
      </c>
      <c r="G33" s="190" t="s">
        <v>126</v>
      </c>
      <c r="H33" s="374">
        <v>99</v>
      </c>
      <c r="I33" s="26">
        <v>16.12</v>
      </c>
      <c r="J33" s="377" t="str">
        <f t="shared" si="2"/>
        <v>PV</v>
      </c>
      <c r="K33" s="27">
        <f t="shared" si="0"/>
        <v>16.12</v>
      </c>
      <c r="L33" s="27">
        <v>21.01</v>
      </c>
      <c r="M33" s="28">
        <f t="shared" si="1"/>
        <v>2079.9899999999998</v>
      </c>
      <c r="N33" s="368"/>
      <c r="O33" s="368"/>
      <c r="P33" s="368"/>
      <c r="Q33" s="368"/>
    </row>
    <row r="34" spans="1:17">
      <c r="A34" s="230"/>
      <c r="B34" s="23" t="s">
        <v>266</v>
      </c>
      <c r="C34" s="224" t="s">
        <v>290</v>
      </c>
      <c r="D34" s="191" t="s">
        <v>346</v>
      </c>
      <c r="E34" s="190" t="s">
        <v>224</v>
      </c>
      <c r="F34" s="199" t="s">
        <v>551</v>
      </c>
      <c r="G34" s="190" t="s">
        <v>126</v>
      </c>
      <c r="H34" s="375">
        <v>24</v>
      </c>
      <c r="I34" s="26">
        <v>13.99</v>
      </c>
      <c r="J34" s="377" t="str">
        <f t="shared" si="2"/>
        <v>PV</v>
      </c>
      <c r="K34" s="27">
        <f t="shared" ref="K34" si="3">ROUND(IF(LEFT($I$16,5)="CUSTO",I34,I34/(1+J34)),2)</f>
        <v>13.99</v>
      </c>
      <c r="L34" s="27">
        <v>18.39</v>
      </c>
      <c r="M34" s="28">
        <f t="shared" ref="M34" si="4">ROUND(H34*L34,2)</f>
        <v>441.36</v>
      </c>
      <c r="N34" s="368"/>
      <c r="O34" s="368"/>
      <c r="P34" s="368"/>
      <c r="Q34" s="368"/>
    </row>
    <row r="35" spans="1:17">
      <c r="A35" s="230"/>
      <c r="B35" s="23"/>
      <c r="C35" s="224"/>
      <c r="D35" s="191"/>
      <c r="E35" s="190"/>
      <c r="F35" s="200" t="s">
        <v>105</v>
      </c>
      <c r="G35" s="24"/>
      <c r="H35" s="18"/>
      <c r="I35" s="26"/>
      <c r="J35" s="25"/>
      <c r="K35" s="27"/>
      <c r="L35" s="27"/>
      <c r="M35" s="262">
        <f>SUM(M19:M34)</f>
        <v>1665592.96</v>
      </c>
    </row>
    <row r="36" spans="1:17">
      <c r="A36" s="230"/>
      <c r="B36" s="378" t="s">
        <v>77</v>
      </c>
      <c r="C36" s="379" t="s">
        <v>555</v>
      </c>
      <c r="D36" s="379"/>
      <c r="E36" s="208"/>
      <c r="F36" s="210" t="s">
        <v>599</v>
      </c>
      <c r="G36" s="213"/>
      <c r="H36" s="371"/>
      <c r="I36" s="214"/>
      <c r="J36" s="214"/>
      <c r="K36" s="27"/>
      <c r="L36" s="27"/>
      <c r="M36" s="28"/>
    </row>
    <row r="37" spans="1:17" s="230" customFormat="1">
      <c r="B37" s="479" t="s">
        <v>78</v>
      </c>
      <c r="C37" s="480"/>
      <c r="D37" s="192"/>
      <c r="E37" s="190"/>
      <c r="F37" s="481" t="s">
        <v>593</v>
      </c>
      <c r="G37" s="220"/>
      <c r="H37" s="482"/>
      <c r="I37" s="221"/>
      <c r="J37" s="221"/>
      <c r="K37" s="483"/>
      <c r="L37" s="483"/>
      <c r="M37" s="484"/>
    </row>
    <row r="38" spans="1:17">
      <c r="A38" s="230"/>
      <c r="B38" s="23" t="s">
        <v>594</v>
      </c>
      <c r="C38" s="224" t="s">
        <v>37</v>
      </c>
      <c r="D38" s="191" t="s">
        <v>558</v>
      </c>
      <c r="E38" s="181" t="s">
        <v>225</v>
      </c>
      <c r="F38" s="197" t="s">
        <v>226</v>
      </c>
      <c r="G38" s="220" t="s">
        <v>104</v>
      </c>
      <c r="H38" s="490">
        <v>18</v>
      </c>
      <c r="I38" s="26">
        <v>20309.91</v>
      </c>
      <c r="J38" s="25">
        <f>$I$5</f>
        <v>0.2949</v>
      </c>
      <c r="K38" s="27">
        <f>ROUND(IF(LEFT($I$16,5)="CUSTO",I38,I38/(1+J38)),2)</f>
        <v>20309.91</v>
      </c>
      <c r="L38" s="27">
        <f t="shared" ref="L38:L76" si="5">ROUND(K38*(1+J38),2)</f>
        <v>26299.3</v>
      </c>
      <c r="M38" s="28">
        <f t="shared" ref="M38" si="6">ROUND(H38*L38,2)</f>
        <v>473387.4</v>
      </c>
      <c r="N38" s="368">
        <f>H38/36</f>
        <v>0.5</v>
      </c>
      <c r="O38" s="368"/>
      <c r="P38" s="368"/>
      <c r="Q38" s="368"/>
    </row>
    <row r="39" spans="1:17" s="369" customFormat="1">
      <c r="A39" s="358"/>
      <c r="B39" s="205" t="s">
        <v>79</v>
      </c>
      <c r="C39" s="225"/>
      <c r="D39" s="206"/>
      <c r="E39" s="182"/>
      <c r="F39" s="196" t="s">
        <v>600</v>
      </c>
      <c r="G39" s="485"/>
      <c r="H39" s="491"/>
      <c r="I39" s="486"/>
      <c r="J39" s="487"/>
      <c r="K39" s="216"/>
      <c r="L39" s="216"/>
      <c r="M39" s="488"/>
      <c r="N39" s="489"/>
      <c r="O39" s="489"/>
      <c r="P39" s="489"/>
      <c r="Q39" s="489"/>
    </row>
    <row r="40" spans="1:17">
      <c r="A40" s="230"/>
      <c r="B40" s="23" t="s">
        <v>595</v>
      </c>
      <c r="C40" s="224" t="s">
        <v>291</v>
      </c>
      <c r="D40" s="190" t="s">
        <v>558</v>
      </c>
      <c r="E40" s="181" t="s">
        <v>108</v>
      </c>
      <c r="F40" s="201" t="s">
        <v>309</v>
      </c>
      <c r="G40" s="24" t="s">
        <v>245</v>
      </c>
      <c r="H40" s="492">
        <v>72</v>
      </c>
      <c r="I40" s="26">
        <v>165.42</v>
      </c>
      <c r="J40" s="25">
        <f>$I$5</f>
        <v>0.2949</v>
      </c>
      <c r="K40" s="27">
        <f>ROUND(IF(LEFT($I$16,5)="CUSTO",I40,I40/(1+J40)),2)</f>
        <v>165.42</v>
      </c>
      <c r="L40" s="27">
        <f t="shared" si="5"/>
        <v>214.2</v>
      </c>
      <c r="M40" s="28">
        <f t="shared" si="1"/>
        <v>15422.4</v>
      </c>
      <c r="N40" s="368">
        <f>H40/36</f>
        <v>2</v>
      </c>
      <c r="O40" s="368"/>
      <c r="P40" s="368"/>
      <c r="Q40" s="368"/>
    </row>
    <row r="41" spans="1:17" ht="25.5">
      <c r="A41" s="230"/>
      <c r="B41" s="23" t="s">
        <v>596</v>
      </c>
      <c r="C41" s="224" t="s">
        <v>291</v>
      </c>
      <c r="D41" s="190" t="s">
        <v>558</v>
      </c>
      <c r="E41" s="181" t="s">
        <v>113</v>
      </c>
      <c r="F41" s="199" t="s">
        <v>310</v>
      </c>
      <c r="G41" s="24" t="s">
        <v>245</v>
      </c>
      <c r="H41" s="492">
        <v>72</v>
      </c>
      <c r="I41" s="26">
        <v>25</v>
      </c>
      <c r="J41" s="25">
        <f>$I$5</f>
        <v>0.2949</v>
      </c>
      <c r="K41" s="27">
        <f>ROUND(IF(LEFT($I$16,5)="CUSTO",I41,I41/(1+J41)),2)</f>
        <v>25</v>
      </c>
      <c r="L41" s="27">
        <f t="shared" si="5"/>
        <v>32.369999999999997</v>
      </c>
      <c r="M41" s="28">
        <f t="shared" si="1"/>
        <v>2330.64</v>
      </c>
      <c r="N41" s="368">
        <f>H41/36</f>
        <v>2</v>
      </c>
      <c r="O41" s="368"/>
      <c r="P41" s="368"/>
      <c r="Q41" s="368"/>
    </row>
    <row r="42" spans="1:17">
      <c r="A42" s="230"/>
      <c r="B42" s="23" t="s">
        <v>597</v>
      </c>
      <c r="C42" s="224" t="s">
        <v>291</v>
      </c>
      <c r="D42" s="190" t="s">
        <v>558</v>
      </c>
      <c r="E42" s="181" t="s">
        <v>109</v>
      </c>
      <c r="F42" s="202" t="s">
        <v>311</v>
      </c>
      <c r="G42" s="24" t="s">
        <v>245</v>
      </c>
      <c r="H42" s="492">
        <v>108</v>
      </c>
      <c r="I42" s="26">
        <v>6.24</v>
      </c>
      <c r="J42" s="25">
        <f>$I$5</f>
        <v>0.2949</v>
      </c>
      <c r="K42" s="27">
        <f>ROUND(IF(LEFT($I$16,5)="CUSTO",I42,I42/(1+J42)),2)</f>
        <v>6.24</v>
      </c>
      <c r="L42" s="27">
        <f t="shared" ref="L42" si="7">ROUND(K42*(1+J42),2)</f>
        <v>8.08</v>
      </c>
      <c r="M42" s="28">
        <f t="shared" ref="M42" si="8">ROUND(H42*L42,2)</f>
        <v>872.64</v>
      </c>
      <c r="N42" s="368">
        <f>H42/36</f>
        <v>3</v>
      </c>
      <c r="O42" s="368"/>
      <c r="P42" s="368"/>
      <c r="Q42" s="368"/>
    </row>
    <row r="43" spans="1:17">
      <c r="A43" s="230"/>
      <c r="B43" s="205" t="s">
        <v>80</v>
      </c>
      <c r="C43" s="224"/>
      <c r="D43" s="190"/>
      <c r="E43" s="181"/>
      <c r="F43" s="481" t="s">
        <v>601</v>
      </c>
      <c r="G43" s="24"/>
      <c r="H43" s="492"/>
      <c r="I43" s="26"/>
      <c r="J43" s="25"/>
      <c r="K43" s="27"/>
      <c r="L43" s="27"/>
      <c r="M43" s="28"/>
      <c r="N43" s="368"/>
      <c r="O43" s="368"/>
      <c r="P43" s="368"/>
      <c r="Q43" s="368"/>
    </row>
    <row r="44" spans="1:17" ht="25.5">
      <c r="A44" s="230"/>
      <c r="B44" s="23" t="s">
        <v>598</v>
      </c>
      <c r="C44" s="224" t="s">
        <v>37</v>
      </c>
      <c r="D44" s="190" t="s">
        <v>558</v>
      </c>
      <c r="E44" s="181" t="s">
        <v>572</v>
      </c>
      <c r="F44" s="493" t="s">
        <v>573</v>
      </c>
      <c r="G44" s="24" t="s">
        <v>117</v>
      </c>
      <c r="H44" s="492">
        <v>3</v>
      </c>
      <c r="I44" s="26">
        <v>1059</v>
      </c>
      <c r="J44" s="25">
        <f>$I$5</f>
        <v>0.2949</v>
      </c>
      <c r="K44" s="27">
        <f>ROUND(IF(LEFT($I$16,5)="CUSTO",I44,I44/(1+J44)),2)</f>
        <v>1059</v>
      </c>
      <c r="L44" s="27">
        <f t="shared" ref="L44" si="9">ROUND(K44*(1+J44),2)</f>
        <v>1371.3</v>
      </c>
      <c r="M44" s="28">
        <f t="shared" ref="M44" si="10">ROUND(H44*L44,2)</f>
        <v>4113.8999999999996</v>
      </c>
      <c r="N44" s="368"/>
      <c r="O44" s="368"/>
      <c r="P44" s="368"/>
      <c r="Q44" s="368"/>
    </row>
    <row r="45" spans="1:17">
      <c r="A45" s="230"/>
      <c r="B45" s="23"/>
      <c r="C45" s="224"/>
      <c r="D45" s="190"/>
      <c r="E45" s="181"/>
      <c r="F45" s="200" t="s">
        <v>106</v>
      </c>
      <c r="G45" s="24"/>
      <c r="H45" s="18"/>
      <c r="I45" s="26"/>
      <c r="J45" s="25"/>
      <c r="K45" s="27"/>
      <c r="L45" s="27"/>
      <c r="M45" s="262">
        <f>SUM(M38:M44)</f>
        <v>496126.9800000001</v>
      </c>
    </row>
    <row r="46" spans="1:17">
      <c r="A46" s="230"/>
      <c r="B46" s="378" t="s">
        <v>81</v>
      </c>
      <c r="C46" s="223"/>
      <c r="D46" s="208"/>
      <c r="E46" s="215"/>
      <c r="F46" s="210" t="s">
        <v>312</v>
      </c>
      <c r="G46" s="216"/>
      <c r="H46" s="217"/>
      <c r="I46" s="217"/>
      <c r="J46" s="217"/>
      <c r="K46" s="217"/>
      <c r="L46" s="217"/>
      <c r="M46" s="359"/>
    </row>
    <row r="47" spans="1:17" ht="25.5">
      <c r="A47" s="230"/>
      <c r="B47" s="23" t="s">
        <v>82</v>
      </c>
      <c r="C47" s="224" t="s">
        <v>292</v>
      </c>
      <c r="D47" s="190" t="s">
        <v>558</v>
      </c>
      <c r="E47" s="181"/>
      <c r="F47" s="199" t="s">
        <v>313</v>
      </c>
      <c r="G47" s="24" t="s">
        <v>245</v>
      </c>
      <c r="H47" s="372">
        <v>31.629999999999995</v>
      </c>
      <c r="I47" s="26">
        <v>2250</v>
      </c>
      <c r="J47" s="25">
        <f t="shared" ref="J47:J56" si="11">$I$5</f>
        <v>0.2949</v>
      </c>
      <c r="K47" s="27">
        <f t="shared" ref="K47:K54" si="12">ROUND(IF(LEFT($I$16,5)="CUSTO",I47,I47/(1+J47)),2)</f>
        <v>2250</v>
      </c>
      <c r="L47" s="27">
        <f t="shared" si="5"/>
        <v>2913.53</v>
      </c>
      <c r="M47" s="28">
        <f t="shared" si="1"/>
        <v>92154.95</v>
      </c>
      <c r="N47" s="368"/>
      <c r="O47" s="368"/>
      <c r="P47" s="368"/>
      <c r="Q47" s="368"/>
    </row>
    <row r="48" spans="1:17" ht="25.5">
      <c r="A48" s="230"/>
      <c r="B48" s="23" t="s">
        <v>83</v>
      </c>
      <c r="C48" s="224" t="s">
        <v>292</v>
      </c>
      <c r="D48" s="190" t="s">
        <v>558</v>
      </c>
      <c r="E48" s="181"/>
      <c r="F48" s="197" t="s">
        <v>314</v>
      </c>
      <c r="G48" s="24" t="s">
        <v>102</v>
      </c>
      <c r="H48" s="18">
        <v>62</v>
      </c>
      <c r="I48" s="26">
        <v>139.49</v>
      </c>
      <c r="J48" s="25">
        <f t="shared" si="11"/>
        <v>0.2949</v>
      </c>
      <c r="K48" s="27">
        <f t="shared" si="12"/>
        <v>139.49</v>
      </c>
      <c r="L48" s="27">
        <f t="shared" si="5"/>
        <v>180.63</v>
      </c>
      <c r="M48" s="28">
        <f t="shared" si="1"/>
        <v>11199.06</v>
      </c>
      <c r="N48" s="368"/>
      <c r="O48" s="368"/>
      <c r="P48" s="368"/>
      <c r="Q48" s="368"/>
    </row>
    <row r="49" spans="1:17" ht="25.5">
      <c r="A49" s="230"/>
      <c r="B49" s="23" t="s">
        <v>84</v>
      </c>
      <c r="C49" s="224" t="s">
        <v>292</v>
      </c>
      <c r="D49" s="190" t="s">
        <v>558</v>
      </c>
      <c r="E49" s="181"/>
      <c r="F49" s="197" t="s">
        <v>315</v>
      </c>
      <c r="G49" s="24" t="s">
        <v>102</v>
      </c>
      <c r="H49" s="18">
        <v>422</v>
      </c>
      <c r="I49" s="26">
        <v>141.16</v>
      </c>
      <c r="J49" s="25">
        <f t="shared" si="11"/>
        <v>0.2949</v>
      </c>
      <c r="K49" s="27">
        <f t="shared" si="12"/>
        <v>141.16</v>
      </c>
      <c r="L49" s="27">
        <f t="shared" si="5"/>
        <v>182.79</v>
      </c>
      <c r="M49" s="28">
        <f t="shared" si="1"/>
        <v>77137.38</v>
      </c>
      <c r="N49" s="368"/>
      <c r="O49" s="368"/>
      <c r="P49" s="368"/>
      <c r="Q49" s="368"/>
    </row>
    <row r="50" spans="1:17" ht="25.5">
      <c r="A50" s="230"/>
      <c r="B50" s="23" t="s">
        <v>85</v>
      </c>
      <c r="C50" s="224" t="s">
        <v>292</v>
      </c>
      <c r="D50" s="190" t="s">
        <v>558</v>
      </c>
      <c r="E50" s="181"/>
      <c r="F50" s="197" t="s">
        <v>316</v>
      </c>
      <c r="G50" s="24" t="s">
        <v>102</v>
      </c>
      <c r="H50" s="18">
        <v>7</v>
      </c>
      <c r="I50" s="26">
        <v>153.72</v>
      </c>
      <c r="J50" s="25">
        <f t="shared" si="11"/>
        <v>0.2949</v>
      </c>
      <c r="K50" s="27">
        <f t="shared" si="12"/>
        <v>153.72</v>
      </c>
      <c r="L50" s="27">
        <f t="shared" si="5"/>
        <v>199.05</v>
      </c>
      <c r="M50" s="28">
        <f t="shared" si="1"/>
        <v>1393.35</v>
      </c>
      <c r="N50" s="368"/>
      <c r="O50" s="368"/>
      <c r="P50" s="368"/>
      <c r="Q50" s="368"/>
    </row>
    <row r="51" spans="1:17" ht="25.5">
      <c r="A51" s="230"/>
      <c r="B51" s="23" t="s">
        <v>86</v>
      </c>
      <c r="C51" s="224" t="s">
        <v>292</v>
      </c>
      <c r="D51" s="190" t="s">
        <v>558</v>
      </c>
      <c r="E51" s="181"/>
      <c r="F51" s="197" t="s">
        <v>317</v>
      </c>
      <c r="G51" s="24" t="s">
        <v>102</v>
      </c>
      <c r="H51" s="18">
        <v>280</v>
      </c>
      <c r="I51" s="26">
        <v>3851.3</v>
      </c>
      <c r="J51" s="25">
        <f t="shared" si="11"/>
        <v>0.2949</v>
      </c>
      <c r="K51" s="27">
        <f t="shared" si="12"/>
        <v>3851.3</v>
      </c>
      <c r="L51" s="27">
        <f t="shared" si="5"/>
        <v>4987.05</v>
      </c>
      <c r="M51" s="28">
        <f t="shared" si="1"/>
        <v>1396374</v>
      </c>
      <c r="N51" s="368"/>
      <c r="O51" s="368"/>
      <c r="P51" s="368"/>
      <c r="Q51" s="368"/>
    </row>
    <row r="52" spans="1:17" ht="25.5">
      <c r="A52" s="230"/>
      <c r="B52" s="23" t="s">
        <v>87</v>
      </c>
      <c r="C52" s="224" t="s">
        <v>292</v>
      </c>
      <c r="D52" s="190" t="s">
        <v>558</v>
      </c>
      <c r="E52" s="181"/>
      <c r="F52" s="197" t="s">
        <v>318</v>
      </c>
      <c r="G52" s="24" t="s">
        <v>102</v>
      </c>
      <c r="H52" s="18">
        <v>151</v>
      </c>
      <c r="I52" s="26">
        <v>450</v>
      </c>
      <c r="J52" s="25">
        <f t="shared" si="11"/>
        <v>0.2949</v>
      </c>
      <c r="K52" s="27">
        <f t="shared" si="12"/>
        <v>450</v>
      </c>
      <c r="L52" s="27">
        <f t="shared" si="5"/>
        <v>582.71</v>
      </c>
      <c r="M52" s="28">
        <f t="shared" si="1"/>
        <v>87989.21</v>
      </c>
      <c r="N52" s="368"/>
      <c r="O52" s="368"/>
      <c r="P52" s="368"/>
      <c r="Q52" s="368"/>
    </row>
    <row r="53" spans="1:17" ht="25.5">
      <c r="A53" s="230"/>
      <c r="B53" s="23" t="s">
        <v>88</v>
      </c>
      <c r="C53" s="224" t="s">
        <v>292</v>
      </c>
      <c r="D53" s="190" t="s">
        <v>558</v>
      </c>
      <c r="E53" s="181"/>
      <c r="F53" s="197" t="s">
        <v>319</v>
      </c>
      <c r="G53" s="24" t="s">
        <v>102</v>
      </c>
      <c r="H53" s="18">
        <v>147</v>
      </c>
      <c r="I53" s="26">
        <v>209.24</v>
      </c>
      <c r="J53" s="25">
        <f t="shared" si="11"/>
        <v>0.2949</v>
      </c>
      <c r="K53" s="27">
        <f t="shared" si="12"/>
        <v>209.24</v>
      </c>
      <c r="L53" s="27">
        <f t="shared" si="5"/>
        <v>270.94</v>
      </c>
      <c r="M53" s="28">
        <f t="shared" si="1"/>
        <v>39828.18</v>
      </c>
      <c r="N53" s="368"/>
      <c r="O53" s="368"/>
      <c r="P53" s="368"/>
      <c r="Q53" s="368"/>
    </row>
    <row r="54" spans="1:17" ht="25.5">
      <c r="A54" s="230"/>
      <c r="B54" s="23" t="s">
        <v>89</v>
      </c>
      <c r="C54" s="224" t="s">
        <v>292</v>
      </c>
      <c r="D54" s="190" t="s">
        <v>558</v>
      </c>
      <c r="E54" s="181"/>
      <c r="F54" s="197" t="s">
        <v>320</v>
      </c>
      <c r="G54" s="24" t="s">
        <v>102</v>
      </c>
      <c r="H54" s="18">
        <v>9</v>
      </c>
      <c r="I54" s="26">
        <v>257.83</v>
      </c>
      <c r="J54" s="25">
        <f t="shared" si="11"/>
        <v>0.2949</v>
      </c>
      <c r="K54" s="27">
        <f t="shared" si="12"/>
        <v>257.83</v>
      </c>
      <c r="L54" s="27">
        <f t="shared" si="5"/>
        <v>333.86</v>
      </c>
      <c r="M54" s="28">
        <f t="shared" si="1"/>
        <v>3004.74</v>
      </c>
      <c r="N54" s="368"/>
      <c r="O54" s="368"/>
      <c r="P54" s="368"/>
      <c r="Q54" s="368"/>
    </row>
    <row r="55" spans="1:17" ht="25.5">
      <c r="A55" s="230"/>
      <c r="B55" s="16" t="s">
        <v>267</v>
      </c>
      <c r="C55" s="224" t="s">
        <v>292</v>
      </c>
      <c r="D55" s="190" t="s">
        <v>558</v>
      </c>
      <c r="E55" s="181"/>
      <c r="F55" s="197" t="s">
        <v>321</v>
      </c>
      <c r="G55" s="24" t="s">
        <v>102</v>
      </c>
      <c r="H55" s="18">
        <v>37</v>
      </c>
      <c r="I55" s="26">
        <v>271.35000000000002</v>
      </c>
      <c r="J55" s="25">
        <f t="shared" si="11"/>
        <v>0.2949</v>
      </c>
      <c r="K55" s="27">
        <f t="shared" ref="K55:K56" si="13">ROUND(IF(LEFT($I$16,5)="CUSTO",I55,I55/(1+J55)),2)</f>
        <v>271.35000000000002</v>
      </c>
      <c r="L55" s="27">
        <f t="shared" ref="L55:L56" si="14">ROUND(K55*(1+J55),2)</f>
        <v>351.37</v>
      </c>
      <c r="M55" s="28">
        <f t="shared" ref="M55:M56" si="15">ROUND(H55*L55,2)</f>
        <v>13000.69</v>
      </c>
      <c r="N55" s="368"/>
      <c r="O55" s="368"/>
      <c r="P55" s="368"/>
      <c r="Q55" s="368"/>
    </row>
    <row r="56" spans="1:17" ht="25.5">
      <c r="A56" s="230"/>
      <c r="B56" s="16" t="s">
        <v>268</v>
      </c>
      <c r="C56" s="224" t="s">
        <v>292</v>
      </c>
      <c r="D56" s="190" t="s">
        <v>558</v>
      </c>
      <c r="E56" s="181"/>
      <c r="F56" s="197" t="s">
        <v>322</v>
      </c>
      <c r="G56" s="17" t="s">
        <v>102</v>
      </c>
      <c r="H56" s="18">
        <v>183</v>
      </c>
      <c r="I56" s="26">
        <v>125.54</v>
      </c>
      <c r="J56" s="25">
        <f t="shared" si="11"/>
        <v>0.2949</v>
      </c>
      <c r="K56" s="27">
        <f t="shared" si="13"/>
        <v>125.54</v>
      </c>
      <c r="L56" s="27">
        <f t="shared" si="14"/>
        <v>162.56</v>
      </c>
      <c r="M56" s="28">
        <f t="shared" si="15"/>
        <v>29748.48</v>
      </c>
      <c r="N56" s="368"/>
      <c r="O56" s="368"/>
      <c r="P56" s="368"/>
      <c r="Q56" s="368"/>
    </row>
    <row r="57" spans="1:17" ht="25.5">
      <c r="A57" s="230"/>
      <c r="B57" s="23" t="s">
        <v>269</v>
      </c>
      <c r="C57" s="224" t="s">
        <v>292</v>
      </c>
      <c r="D57" s="190" t="s">
        <v>558</v>
      </c>
      <c r="E57" s="181"/>
      <c r="F57" s="197" t="s">
        <v>323</v>
      </c>
      <c r="G57" s="17" t="s">
        <v>102</v>
      </c>
      <c r="H57" s="18">
        <v>332</v>
      </c>
      <c r="I57" s="26">
        <v>137.63999999999999</v>
      </c>
      <c r="J57" s="25">
        <f t="shared" ref="J57:J58" si="16">$I$5</f>
        <v>0.2949</v>
      </c>
      <c r="K57" s="27">
        <f t="shared" ref="K57:K58" si="17">ROUND(IF(LEFT($I$16,5)="CUSTO",I57,I57/(1+J57)),2)</f>
        <v>137.63999999999999</v>
      </c>
      <c r="L57" s="27">
        <f t="shared" si="5"/>
        <v>178.23</v>
      </c>
      <c r="M57" s="28">
        <f t="shared" si="1"/>
        <v>59172.36</v>
      </c>
      <c r="N57" s="368"/>
      <c r="O57" s="368"/>
      <c r="P57" s="368"/>
      <c r="Q57" s="368"/>
    </row>
    <row r="58" spans="1:17" ht="38.25">
      <c r="A58" s="230"/>
      <c r="B58" s="23" t="s">
        <v>270</v>
      </c>
      <c r="C58" s="224" t="s">
        <v>292</v>
      </c>
      <c r="D58" s="190" t="s">
        <v>558</v>
      </c>
      <c r="E58" s="181"/>
      <c r="F58" s="197" t="s">
        <v>324</v>
      </c>
      <c r="G58" s="24" t="s">
        <v>102</v>
      </c>
      <c r="H58" s="18">
        <v>800</v>
      </c>
      <c r="I58" s="26">
        <v>993.68</v>
      </c>
      <c r="J58" s="25">
        <f t="shared" si="16"/>
        <v>0.2949</v>
      </c>
      <c r="K58" s="27">
        <f t="shared" si="17"/>
        <v>993.68</v>
      </c>
      <c r="L58" s="27">
        <f t="shared" si="5"/>
        <v>1286.72</v>
      </c>
      <c r="M58" s="28">
        <f t="shared" si="1"/>
        <v>1029376</v>
      </c>
      <c r="N58" s="368"/>
      <c r="O58" s="368"/>
      <c r="P58" s="368"/>
      <c r="Q58" s="368"/>
    </row>
    <row r="59" spans="1:17">
      <c r="A59" s="230"/>
      <c r="B59" s="23"/>
      <c r="C59" s="224"/>
      <c r="D59" s="190"/>
      <c r="E59" s="181"/>
      <c r="F59" s="200" t="s">
        <v>107</v>
      </c>
      <c r="G59" s="24"/>
      <c r="H59" s="18"/>
      <c r="I59" s="26"/>
      <c r="J59" s="25"/>
      <c r="K59" s="27"/>
      <c r="L59" s="27"/>
      <c r="M59" s="262">
        <f>SUM(M47:M58)</f>
        <v>2840378.4</v>
      </c>
    </row>
    <row r="60" spans="1:17">
      <c r="A60" s="230"/>
      <c r="B60" s="222" t="s">
        <v>271</v>
      </c>
      <c r="C60" s="226"/>
      <c r="D60" s="208"/>
      <c r="E60" s="212"/>
      <c r="F60" s="210" t="s">
        <v>325</v>
      </c>
      <c r="G60" s="213"/>
      <c r="H60" s="371"/>
      <c r="I60" s="214"/>
      <c r="J60" s="214"/>
      <c r="K60" s="214"/>
      <c r="L60" s="214"/>
      <c r="M60" s="360"/>
    </row>
    <row r="61" spans="1:17">
      <c r="A61" s="230"/>
      <c r="B61" s="205" t="s">
        <v>90</v>
      </c>
      <c r="C61" s="225"/>
      <c r="D61" s="192"/>
      <c r="E61" s="182" t="s">
        <v>295</v>
      </c>
      <c r="F61" s="196" t="s">
        <v>326</v>
      </c>
      <c r="G61" s="24"/>
      <c r="H61" s="18"/>
      <c r="I61" s="26"/>
      <c r="J61" s="25"/>
      <c r="K61" s="27"/>
      <c r="L61" s="27"/>
      <c r="M61" s="28"/>
    </row>
    <row r="62" spans="1:17" ht="25.5">
      <c r="A62" s="230"/>
      <c r="B62" s="23" t="s">
        <v>272</v>
      </c>
      <c r="C62" s="224" t="s">
        <v>293</v>
      </c>
      <c r="D62" s="190" t="s">
        <v>558</v>
      </c>
      <c r="E62" s="181" t="s">
        <v>236</v>
      </c>
      <c r="F62" s="197" t="s">
        <v>327</v>
      </c>
      <c r="G62" s="24" t="s">
        <v>102</v>
      </c>
      <c r="H62" s="18">
        <v>58.999999999999993</v>
      </c>
      <c r="I62" s="26">
        <v>120.47</v>
      </c>
      <c r="J62" s="25">
        <f t="shared" ref="J62:J69" si="18">$I$5</f>
        <v>0.2949</v>
      </c>
      <c r="K62" s="27">
        <f t="shared" ref="K62:K69" si="19">ROUND(IF(LEFT($I$16,5)="CUSTO",I62,I62/(1+J62)),2)</f>
        <v>120.47</v>
      </c>
      <c r="L62" s="27">
        <f t="shared" si="5"/>
        <v>156</v>
      </c>
      <c r="M62" s="28">
        <f t="shared" si="1"/>
        <v>9204</v>
      </c>
      <c r="N62" s="368"/>
      <c r="O62" s="368"/>
      <c r="P62" s="368"/>
      <c r="Q62" s="368"/>
    </row>
    <row r="63" spans="1:17" ht="25.5">
      <c r="A63" s="230"/>
      <c r="B63" s="23" t="s">
        <v>273</v>
      </c>
      <c r="C63" s="224" t="s">
        <v>293</v>
      </c>
      <c r="D63" s="190" t="s">
        <v>558</v>
      </c>
      <c r="E63" s="181" t="s">
        <v>296</v>
      </c>
      <c r="F63" s="197" t="s">
        <v>240</v>
      </c>
      <c r="G63" s="24" t="s">
        <v>102</v>
      </c>
      <c r="H63" s="18">
        <v>86</v>
      </c>
      <c r="I63" s="26">
        <v>100</v>
      </c>
      <c r="J63" s="25">
        <f t="shared" si="18"/>
        <v>0.2949</v>
      </c>
      <c r="K63" s="27">
        <f t="shared" si="19"/>
        <v>100</v>
      </c>
      <c r="L63" s="27">
        <f t="shared" si="5"/>
        <v>129.49</v>
      </c>
      <c r="M63" s="28">
        <f t="shared" si="1"/>
        <v>11136.14</v>
      </c>
      <c r="N63" s="368"/>
      <c r="O63" s="368"/>
      <c r="P63" s="368"/>
      <c r="Q63" s="368"/>
    </row>
    <row r="64" spans="1:17" ht="25.5">
      <c r="A64" s="230"/>
      <c r="B64" s="23" t="s">
        <v>274</v>
      </c>
      <c r="C64" s="224" t="s">
        <v>293</v>
      </c>
      <c r="D64" s="190" t="s">
        <v>558</v>
      </c>
      <c r="E64" s="181" t="s">
        <v>297</v>
      </c>
      <c r="F64" s="197" t="s">
        <v>241</v>
      </c>
      <c r="G64" s="24" t="s">
        <v>102</v>
      </c>
      <c r="H64" s="18">
        <v>86</v>
      </c>
      <c r="I64" s="26">
        <v>100</v>
      </c>
      <c r="J64" s="25">
        <f t="shared" si="18"/>
        <v>0.2949</v>
      </c>
      <c r="K64" s="27">
        <f t="shared" si="19"/>
        <v>100</v>
      </c>
      <c r="L64" s="27">
        <f t="shared" si="5"/>
        <v>129.49</v>
      </c>
      <c r="M64" s="28">
        <f t="shared" si="1"/>
        <v>11136.14</v>
      </c>
      <c r="N64" s="368"/>
      <c r="O64" s="368"/>
      <c r="P64" s="368"/>
      <c r="Q64" s="368"/>
    </row>
    <row r="65" spans="1:17" ht="25.5">
      <c r="A65" s="230"/>
      <c r="B65" s="23" t="s">
        <v>275</v>
      </c>
      <c r="C65" s="224" t="s">
        <v>293</v>
      </c>
      <c r="D65" s="190" t="s">
        <v>558</v>
      </c>
      <c r="E65" s="181" t="s">
        <v>298</v>
      </c>
      <c r="F65" s="197" t="s">
        <v>328</v>
      </c>
      <c r="G65" s="24" t="s">
        <v>102</v>
      </c>
      <c r="H65" s="18">
        <v>105</v>
      </c>
      <c r="I65" s="26">
        <v>140</v>
      </c>
      <c r="J65" s="25">
        <f t="shared" si="18"/>
        <v>0.2949</v>
      </c>
      <c r="K65" s="27">
        <f t="shared" si="19"/>
        <v>140</v>
      </c>
      <c r="L65" s="27">
        <f t="shared" si="5"/>
        <v>181.29</v>
      </c>
      <c r="M65" s="28">
        <f t="shared" si="1"/>
        <v>19035.45</v>
      </c>
      <c r="N65" s="368"/>
      <c r="O65" s="368"/>
      <c r="P65" s="368"/>
      <c r="Q65" s="368"/>
    </row>
    <row r="66" spans="1:17" ht="25.5">
      <c r="A66" s="230"/>
      <c r="B66" s="23" t="s">
        <v>276</v>
      </c>
      <c r="C66" s="224" t="s">
        <v>293</v>
      </c>
      <c r="D66" s="190" t="s">
        <v>558</v>
      </c>
      <c r="E66" s="181" t="s">
        <v>299</v>
      </c>
      <c r="F66" s="197" t="s">
        <v>329</v>
      </c>
      <c r="G66" s="24" t="s">
        <v>102</v>
      </c>
      <c r="H66" s="18">
        <v>10</v>
      </c>
      <c r="I66" s="26">
        <v>164.5</v>
      </c>
      <c r="J66" s="25">
        <f t="shared" si="18"/>
        <v>0.2949</v>
      </c>
      <c r="K66" s="27">
        <f t="shared" si="19"/>
        <v>164.5</v>
      </c>
      <c r="L66" s="27">
        <f t="shared" si="5"/>
        <v>213.01</v>
      </c>
      <c r="M66" s="28">
        <f t="shared" si="1"/>
        <v>2130.1</v>
      </c>
      <c r="N66" s="368"/>
      <c r="O66" s="368"/>
      <c r="P66" s="368"/>
      <c r="Q66" s="368"/>
    </row>
    <row r="67" spans="1:17" ht="25.5">
      <c r="A67" s="230"/>
      <c r="B67" s="23" t="s">
        <v>277</v>
      </c>
      <c r="C67" s="224" t="s">
        <v>293</v>
      </c>
      <c r="D67" s="190" t="s">
        <v>558</v>
      </c>
      <c r="E67" s="181" t="s">
        <v>300</v>
      </c>
      <c r="F67" s="197" t="s">
        <v>330</v>
      </c>
      <c r="G67" s="24" t="s">
        <v>102</v>
      </c>
      <c r="H67" s="18">
        <v>3</v>
      </c>
      <c r="I67" s="26">
        <v>300</v>
      </c>
      <c r="J67" s="25">
        <f t="shared" si="18"/>
        <v>0.2949</v>
      </c>
      <c r="K67" s="27">
        <f t="shared" si="19"/>
        <v>300</v>
      </c>
      <c r="L67" s="27">
        <f t="shared" si="5"/>
        <v>388.47</v>
      </c>
      <c r="M67" s="28">
        <f t="shared" si="1"/>
        <v>1165.4100000000001</v>
      </c>
      <c r="N67" s="368"/>
      <c r="O67" s="368"/>
      <c r="P67" s="368"/>
      <c r="Q67" s="368"/>
    </row>
    <row r="68" spans="1:17" ht="25.5">
      <c r="A68" s="230"/>
      <c r="B68" s="23" t="s">
        <v>278</v>
      </c>
      <c r="C68" s="224" t="s">
        <v>293</v>
      </c>
      <c r="D68" s="190" t="s">
        <v>558</v>
      </c>
      <c r="E68" s="181" t="s">
        <v>301</v>
      </c>
      <c r="F68" s="197" t="s">
        <v>331</v>
      </c>
      <c r="G68" s="24" t="s">
        <v>102</v>
      </c>
      <c r="H68" s="18">
        <v>15</v>
      </c>
      <c r="I68" s="26">
        <v>150</v>
      </c>
      <c r="J68" s="25">
        <f t="shared" si="18"/>
        <v>0.2949</v>
      </c>
      <c r="K68" s="27">
        <f t="shared" si="19"/>
        <v>150</v>
      </c>
      <c r="L68" s="27">
        <f t="shared" si="5"/>
        <v>194.24</v>
      </c>
      <c r="M68" s="28">
        <f t="shared" si="1"/>
        <v>2913.6</v>
      </c>
      <c r="N68" s="368"/>
      <c r="O68" s="368"/>
      <c r="P68" s="368"/>
      <c r="Q68" s="368"/>
    </row>
    <row r="69" spans="1:17" ht="25.5">
      <c r="A69" s="230"/>
      <c r="B69" s="23" t="s">
        <v>279</v>
      </c>
      <c r="C69" s="224" t="s">
        <v>293</v>
      </c>
      <c r="D69" s="190" t="s">
        <v>558</v>
      </c>
      <c r="E69" s="181" t="s">
        <v>302</v>
      </c>
      <c r="F69" s="197" t="s">
        <v>332</v>
      </c>
      <c r="G69" s="24" t="s">
        <v>102</v>
      </c>
      <c r="H69" s="18">
        <v>27</v>
      </c>
      <c r="I69" s="26">
        <v>190</v>
      </c>
      <c r="J69" s="25">
        <f t="shared" si="18"/>
        <v>0.2949</v>
      </c>
      <c r="K69" s="27">
        <f t="shared" si="19"/>
        <v>190</v>
      </c>
      <c r="L69" s="27">
        <f t="shared" si="5"/>
        <v>246.03</v>
      </c>
      <c r="M69" s="28">
        <f t="shared" si="1"/>
        <v>6642.81</v>
      </c>
      <c r="N69" s="368"/>
      <c r="O69" s="368"/>
      <c r="P69" s="368"/>
      <c r="Q69" s="368"/>
    </row>
    <row r="70" spans="1:17">
      <c r="A70" s="230"/>
      <c r="B70" s="205" t="s">
        <v>91</v>
      </c>
      <c r="C70" s="225"/>
      <c r="D70" s="192"/>
      <c r="E70" s="182" t="s">
        <v>303</v>
      </c>
      <c r="F70" s="196" t="s">
        <v>333</v>
      </c>
      <c r="G70" s="24"/>
      <c r="H70" s="18"/>
      <c r="I70" s="26"/>
      <c r="J70" s="25"/>
      <c r="K70" s="27"/>
      <c r="L70" s="27"/>
      <c r="M70" s="28"/>
    </row>
    <row r="71" spans="1:17" ht="25.5">
      <c r="A71" s="230"/>
      <c r="B71" s="23" t="s">
        <v>280</v>
      </c>
      <c r="C71" s="224" t="s">
        <v>293</v>
      </c>
      <c r="D71" s="190" t="s">
        <v>558</v>
      </c>
      <c r="E71" s="181" t="s">
        <v>304</v>
      </c>
      <c r="F71" s="197" t="s">
        <v>242</v>
      </c>
      <c r="G71" s="24" t="s">
        <v>102</v>
      </c>
      <c r="H71" s="18">
        <v>132</v>
      </c>
      <c r="I71" s="26">
        <v>150</v>
      </c>
      <c r="J71" s="25">
        <f>$I$5</f>
        <v>0.2949</v>
      </c>
      <c r="K71" s="27">
        <f>ROUND(IF(LEFT($I$16,5)="CUSTO",I71,I71/(1+J71)),2)</f>
        <v>150</v>
      </c>
      <c r="L71" s="27">
        <f t="shared" si="5"/>
        <v>194.24</v>
      </c>
      <c r="M71" s="28">
        <f t="shared" si="1"/>
        <v>25639.68</v>
      </c>
      <c r="N71" s="368"/>
      <c r="O71" s="368"/>
      <c r="P71" s="368"/>
      <c r="Q71" s="368"/>
    </row>
    <row r="72" spans="1:17">
      <c r="A72" s="230"/>
      <c r="B72" s="205" t="s">
        <v>92</v>
      </c>
      <c r="C72" s="225"/>
      <c r="D72" s="192"/>
      <c r="E72" s="182" t="s">
        <v>305</v>
      </c>
      <c r="F72" s="196" t="s">
        <v>334</v>
      </c>
      <c r="G72" s="24"/>
      <c r="H72" s="18"/>
      <c r="I72" s="26"/>
      <c r="J72" s="25"/>
      <c r="K72" s="27"/>
      <c r="L72" s="27"/>
      <c r="M72" s="28"/>
      <c r="N72" s="368"/>
      <c r="O72" s="368"/>
      <c r="P72" s="368"/>
      <c r="Q72" s="368"/>
    </row>
    <row r="73" spans="1:17" ht="25.5">
      <c r="A73" s="230"/>
      <c r="B73" s="23" t="s">
        <v>281</v>
      </c>
      <c r="C73" s="224" t="s">
        <v>292</v>
      </c>
      <c r="D73" s="190" t="s">
        <v>558</v>
      </c>
      <c r="E73" s="181"/>
      <c r="F73" s="197" t="s">
        <v>335</v>
      </c>
      <c r="G73" s="24" t="s">
        <v>102</v>
      </c>
      <c r="H73" s="18">
        <v>13</v>
      </c>
      <c r="I73" s="26">
        <v>27.9</v>
      </c>
      <c r="J73" s="25">
        <f>$I$5</f>
        <v>0.2949</v>
      </c>
      <c r="K73" s="27">
        <f>ROUND(IF(LEFT($I$16,5)="CUSTO",I73,I73/(1+J73)),2)</f>
        <v>27.9</v>
      </c>
      <c r="L73" s="27">
        <f t="shared" si="5"/>
        <v>36.130000000000003</v>
      </c>
      <c r="M73" s="28">
        <f t="shared" si="1"/>
        <v>469.69</v>
      </c>
      <c r="N73" s="368"/>
      <c r="O73" s="368"/>
      <c r="P73" s="368"/>
      <c r="Q73" s="368"/>
    </row>
    <row r="74" spans="1:17" ht="25.5">
      <c r="A74" s="230"/>
      <c r="B74" s="23" t="s">
        <v>282</v>
      </c>
      <c r="C74" s="224" t="s">
        <v>292</v>
      </c>
      <c r="D74" s="190" t="s">
        <v>558</v>
      </c>
      <c r="E74" s="181"/>
      <c r="F74" s="197" t="s">
        <v>336</v>
      </c>
      <c r="G74" s="24" t="s">
        <v>102</v>
      </c>
      <c r="H74" s="18">
        <v>83</v>
      </c>
      <c r="I74" s="26">
        <v>27.9</v>
      </c>
      <c r="J74" s="25">
        <f>$I$5</f>
        <v>0.2949</v>
      </c>
      <c r="K74" s="27">
        <f>ROUND(IF(LEFT($I$16,5)="CUSTO",I74,I74/(1+J74)),2)</f>
        <v>27.9</v>
      </c>
      <c r="L74" s="27">
        <f t="shared" ref="L74" si="20">ROUND(K74*(1+J74),2)</f>
        <v>36.130000000000003</v>
      </c>
      <c r="M74" s="28">
        <f t="shared" ref="M74" si="21">ROUND(H74*L74,2)</f>
        <v>2998.79</v>
      </c>
    </row>
    <row r="75" spans="1:17" ht="25.5">
      <c r="A75" s="230"/>
      <c r="B75" s="23" t="s">
        <v>283</v>
      </c>
      <c r="C75" s="224" t="s">
        <v>292</v>
      </c>
      <c r="D75" s="190" t="s">
        <v>558</v>
      </c>
      <c r="E75" s="181"/>
      <c r="F75" s="197" t="s">
        <v>337</v>
      </c>
      <c r="G75" s="24" t="s">
        <v>102</v>
      </c>
      <c r="H75" s="18">
        <v>24</v>
      </c>
      <c r="I75" s="26">
        <v>108.47</v>
      </c>
      <c r="J75" s="25">
        <f>$I$5</f>
        <v>0.2949</v>
      </c>
      <c r="K75" s="27">
        <f>ROUND(IF(LEFT($I$16,5)="CUSTO",I75,I75/(1+J75)),2)</f>
        <v>108.47</v>
      </c>
      <c r="L75" s="27">
        <f t="shared" si="5"/>
        <v>140.46</v>
      </c>
      <c r="M75" s="28">
        <f t="shared" si="1"/>
        <v>3371.04</v>
      </c>
      <c r="N75" s="368"/>
      <c r="O75" s="368"/>
      <c r="P75" s="368"/>
      <c r="Q75" s="368"/>
    </row>
    <row r="76" spans="1:17" ht="25.5">
      <c r="A76" s="230"/>
      <c r="B76" s="23" t="s">
        <v>284</v>
      </c>
      <c r="C76" s="224" t="s">
        <v>292</v>
      </c>
      <c r="D76" s="190" t="s">
        <v>558</v>
      </c>
      <c r="E76" s="181"/>
      <c r="F76" s="197" t="s">
        <v>338</v>
      </c>
      <c r="G76" s="24" t="s">
        <v>102</v>
      </c>
      <c r="H76" s="18">
        <v>4</v>
      </c>
      <c r="I76" s="26">
        <v>663.21</v>
      </c>
      <c r="J76" s="25">
        <f>$I$5</f>
        <v>0.2949</v>
      </c>
      <c r="K76" s="27">
        <f>ROUND(IF(LEFT($I$16,5)="CUSTO",I76,I76/(1+J76)),2)</f>
        <v>663.21</v>
      </c>
      <c r="L76" s="27">
        <f t="shared" si="5"/>
        <v>858.79</v>
      </c>
      <c r="M76" s="28">
        <f t="shared" si="1"/>
        <v>3435.16</v>
      </c>
      <c r="N76" s="368"/>
      <c r="O76" s="368"/>
      <c r="P76" s="368"/>
      <c r="Q76" s="368"/>
    </row>
    <row r="77" spans="1:17">
      <c r="A77" s="230"/>
      <c r="B77" s="205" t="s">
        <v>93</v>
      </c>
      <c r="C77" s="225"/>
      <c r="D77" s="192"/>
      <c r="E77" s="182"/>
      <c r="F77" s="196" t="s">
        <v>339</v>
      </c>
      <c r="G77" s="24"/>
      <c r="H77" s="18"/>
      <c r="I77" s="26"/>
      <c r="J77" s="25"/>
      <c r="K77" s="27"/>
      <c r="L77" s="27"/>
      <c r="M77" s="28"/>
      <c r="N77" s="368"/>
      <c r="O77" s="368"/>
      <c r="P77" s="368"/>
      <c r="Q77" s="368"/>
    </row>
    <row r="78" spans="1:17" ht="140.25">
      <c r="A78" s="230"/>
      <c r="B78" s="23" t="s">
        <v>285</v>
      </c>
      <c r="C78" s="224" t="s">
        <v>292</v>
      </c>
      <c r="D78" s="190" t="s">
        <v>558</v>
      </c>
      <c r="E78" s="181"/>
      <c r="F78" s="197" t="s">
        <v>340</v>
      </c>
      <c r="G78" s="24" t="s">
        <v>243</v>
      </c>
      <c r="H78" s="18">
        <v>30</v>
      </c>
      <c r="I78" s="26">
        <v>839.88</v>
      </c>
      <c r="J78" s="25">
        <f>$I$5</f>
        <v>0.2949</v>
      </c>
      <c r="K78" s="27">
        <f>ROUND(IF(LEFT($I$16,5)="CUSTO",I78,I78/(1+J78)),2)</f>
        <v>839.88</v>
      </c>
      <c r="L78" s="27">
        <f t="shared" ref="L78" si="22">ROUND(K78*(1+J78),2)</f>
        <v>1087.56</v>
      </c>
      <c r="M78" s="28">
        <f t="shared" ref="M78" si="23">ROUND(H78*L78,2)</f>
        <v>32626.799999999999</v>
      </c>
      <c r="N78" s="368"/>
      <c r="O78" s="368"/>
      <c r="P78" s="368"/>
      <c r="Q78" s="368"/>
    </row>
    <row r="79" spans="1:17">
      <c r="A79" s="230"/>
      <c r="B79" s="23"/>
      <c r="C79" s="261"/>
      <c r="D79" s="190"/>
      <c r="E79" s="181"/>
      <c r="F79" s="200" t="s">
        <v>115</v>
      </c>
      <c r="G79" s="24"/>
      <c r="H79" s="18"/>
      <c r="I79" s="26"/>
      <c r="J79" s="25"/>
      <c r="K79" s="27"/>
      <c r="L79" s="27"/>
      <c r="M79" s="262">
        <f>SUM(M62:M78)</f>
        <v>131904.80999999997</v>
      </c>
    </row>
    <row r="80" spans="1:17">
      <c r="A80" s="230"/>
      <c r="B80" s="222" t="s">
        <v>94</v>
      </c>
      <c r="C80" s="228"/>
      <c r="D80" s="208"/>
      <c r="E80" s="212"/>
      <c r="F80" s="210" t="s">
        <v>341</v>
      </c>
      <c r="G80" s="213"/>
      <c r="H80" s="371"/>
      <c r="I80" s="214"/>
      <c r="J80" s="214"/>
      <c r="K80" s="214"/>
      <c r="L80" s="214"/>
      <c r="M80" s="360"/>
    </row>
    <row r="81" spans="1:17">
      <c r="A81" s="230"/>
      <c r="B81" s="205" t="s">
        <v>95</v>
      </c>
      <c r="C81" s="224"/>
      <c r="D81" s="193"/>
      <c r="E81" s="182" t="s">
        <v>227</v>
      </c>
      <c r="F81" s="196" t="s">
        <v>228</v>
      </c>
      <c r="G81" s="24"/>
      <c r="H81" s="18"/>
      <c r="I81" s="26"/>
      <c r="J81" s="25"/>
      <c r="K81" s="27"/>
      <c r="L81" s="27"/>
      <c r="M81" s="28"/>
    </row>
    <row r="82" spans="1:17" ht="25.5">
      <c r="A82" s="230"/>
      <c r="B82" s="23" t="s">
        <v>286</v>
      </c>
      <c r="C82" s="224" t="s">
        <v>291</v>
      </c>
      <c r="D82" s="190" t="s">
        <v>558</v>
      </c>
      <c r="E82" s="181" t="s">
        <v>111</v>
      </c>
      <c r="F82" s="197" t="s">
        <v>342</v>
      </c>
      <c r="G82" s="24" t="s">
        <v>104</v>
      </c>
      <c r="H82" s="18">
        <v>36</v>
      </c>
      <c r="I82" s="26">
        <v>3832.05</v>
      </c>
      <c r="J82" s="25">
        <f>$I$5</f>
        <v>0.2949</v>
      </c>
      <c r="K82" s="27">
        <f>ROUND(IF(LEFT($I$16,5)="CUSTO",I82,I82/(1+J82)),2)</f>
        <v>3832.05</v>
      </c>
      <c r="L82" s="27">
        <f t="shared" ref="L82" si="24">ROUND(K82*(1+J82),2)</f>
        <v>4962.12</v>
      </c>
      <c r="M82" s="28">
        <f t="shared" ref="M82" si="25">ROUND(H82*L82,2)</f>
        <v>178636.32</v>
      </c>
      <c r="N82" s="368"/>
      <c r="O82" s="368"/>
      <c r="P82" s="368"/>
      <c r="Q82" s="368"/>
    </row>
    <row r="83" spans="1:17">
      <c r="A83" s="230"/>
      <c r="B83" s="23" t="s">
        <v>287</v>
      </c>
      <c r="C83" s="224" t="s">
        <v>291</v>
      </c>
      <c r="D83" s="190" t="s">
        <v>558</v>
      </c>
      <c r="E83" s="181" t="s">
        <v>112</v>
      </c>
      <c r="F83" s="197" t="s">
        <v>343</v>
      </c>
      <c r="G83" s="24" t="s">
        <v>104</v>
      </c>
      <c r="H83" s="179">
        <v>72</v>
      </c>
      <c r="I83" s="26">
        <v>4555</v>
      </c>
      <c r="J83" s="25">
        <f>$I$5</f>
        <v>0.2949</v>
      </c>
      <c r="K83" s="27">
        <f>ROUND(IF(LEFT($I$16,5)="CUSTO",I83,I83/(1+J83)),2)</f>
        <v>4555</v>
      </c>
      <c r="L83" s="27">
        <f>ROUND(K83*(1+J83),2)</f>
        <v>5898.27</v>
      </c>
      <c r="M83" s="28">
        <f>ROUND(H83*L83,2)</f>
        <v>424675.44</v>
      </c>
      <c r="N83" s="368"/>
      <c r="O83" s="368"/>
      <c r="P83" s="368"/>
      <c r="Q83" s="368"/>
    </row>
    <row r="84" spans="1:17">
      <c r="A84" s="230"/>
      <c r="B84" s="205" t="s">
        <v>96</v>
      </c>
      <c r="C84" s="224"/>
      <c r="D84" s="194"/>
      <c r="E84" s="181"/>
      <c r="F84" s="203" t="s">
        <v>344</v>
      </c>
      <c r="G84" s="24"/>
      <c r="H84" s="179"/>
      <c r="I84" s="26"/>
      <c r="J84" s="25"/>
      <c r="K84" s="27"/>
      <c r="L84" s="27"/>
      <c r="M84" s="28"/>
    </row>
    <row r="85" spans="1:17" ht="38.25">
      <c r="A85" s="230"/>
      <c r="B85" s="23" t="s">
        <v>288</v>
      </c>
      <c r="C85" s="224" t="s">
        <v>291</v>
      </c>
      <c r="D85" s="190" t="s">
        <v>558</v>
      </c>
      <c r="E85" s="181" t="s">
        <v>110</v>
      </c>
      <c r="F85" s="204" t="s">
        <v>345</v>
      </c>
      <c r="G85" s="24" t="s">
        <v>104</v>
      </c>
      <c r="H85" s="179">
        <v>36</v>
      </c>
      <c r="I85" s="26">
        <v>136.37</v>
      </c>
      <c r="J85" s="25">
        <f>$I$5</f>
        <v>0.2949</v>
      </c>
      <c r="K85" s="27">
        <f>ROUND(IF(LEFT($I$16,5)="CUSTO",I85,I85/(1+J85)),2)</f>
        <v>136.37</v>
      </c>
      <c r="L85" s="27">
        <f t="shared" ref="L85" si="26">ROUND(K85*(1+J85),2)</f>
        <v>176.59</v>
      </c>
      <c r="M85" s="28">
        <f t="shared" ref="M85" si="27">ROUND(H85*L85,2)</f>
        <v>6357.24</v>
      </c>
      <c r="N85" s="368"/>
      <c r="O85" s="368"/>
      <c r="P85" s="368"/>
      <c r="Q85" s="368"/>
    </row>
    <row r="86" spans="1:17">
      <c r="A86" s="230"/>
      <c r="B86" s="205" t="s">
        <v>97</v>
      </c>
      <c r="C86" s="224"/>
      <c r="D86" s="190"/>
      <c r="E86" s="181"/>
      <c r="F86" s="203" t="s">
        <v>602</v>
      </c>
      <c r="G86" s="24"/>
      <c r="H86" s="179"/>
      <c r="I86" s="26"/>
      <c r="J86" s="25"/>
      <c r="K86" s="27"/>
      <c r="L86" s="27"/>
      <c r="M86" s="28"/>
    </row>
    <row r="87" spans="1:17" ht="25.5">
      <c r="A87" s="230"/>
      <c r="B87" s="23" t="s">
        <v>289</v>
      </c>
      <c r="C87" s="224" t="s">
        <v>291</v>
      </c>
      <c r="D87" s="190" t="s">
        <v>558</v>
      </c>
      <c r="E87" s="181" t="s">
        <v>114</v>
      </c>
      <c r="F87" s="197" t="s">
        <v>603</v>
      </c>
      <c r="G87" s="24" t="s">
        <v>104</v>
      </c>
      <c r="H87" s="179">
        <v>36</v>
      </c>
      <c r="I87" s="26">
        <v>4232.18</v>
      </c>
      <c r="J87" s="25">
        <f>$I$5</f>
        <v>0.2949</v>
      </c>
      <c r="K87" s="27">
        <f>ROUND(IF(LEFT($I$16,5)="CUSTO",I87,I87/(1+J87)),2)</f>
        <v>4232.18</v>
      </c>
      <c r="L87" s="27">
        <f t="shared" ref="L87" si="28">ROUND(K87*(1+J87),2)</f>
        <v>5480.25</v>
      </c>
      <c r="M87" s="28">
        <f t="shared" ref="M87" si="29">ROUND(H87*L87,2)</f>
        <v>197289</v>
      </c>
      <c r="N87" s="368"/>
      <c r="O87" s="368"/>
      <c r="P87" s="368"/>
      <c r="Q87" s="368"/>
    </row>
    <row r="88" spans="1:17">
      <c r="A88" s="230"/>
      <c r="B88" s="23"/>
      <c r="C88" s="224"/>
      <c r="D88" s="190"/>
      <c r="E88" s="181"/>
      <c r="F88" s="197"/>
      <c r="G88" s="24"/>
      <c r="H88" s="179"/>
      <c r="I88" s="26"/>
      <c r="J88" s="25"/>
      <c r="K88" s="27"/>
      <c r="L88" s="27"/>
      <c r="M88" s="28"/>
      <c r="N88" s="368"/>
      <c r="O88" s="368"/>
      <c r="P88" s="368"/>
      <c r="Q88" s="368"/>
    </row>
    <row r="89" spans="1:17">
      <c r="A89" s="230"/>
      <c r="B89" s="218"/>
      <c r="C89" s="229"/>
      <c r="D89" s="195"/>
      <c r="E89" s="219"/>
      <c r="F89" s="200" t="s">
        <v>116</v>
      </c>
      <c r="G89" s="220"/>
      <c r="H89" s="221"/>
      <c r="I89" s="26"/>
      <c r="J89" s="25"/>
      <c r="K89" s="27"/>
      <c r="L89" s="27"/>
      <c r="M89" s="262">
        <f>SUM(M82:M87)</f>
        <v>806958</v>
      </c>
    </row>
    <row r="90" spans="1:17" ht="13.5" thickBot="1">
      <c r="B90" s="361"/>
      <c r="C90" s="362"/>
      <c r="D90" s="362"/>
      <c r="E90" s="362"/>
      <c r="F90" s="362" t="s">
        <v>355</v>
      </c>
      <c r="G90" s="362"/>
      <c r="H90" s="362"/>
      <c r="I90" s="362"/>
      <c r="J90" s="362"/>
      <c r="K90" s="362"/>
      <c r="L90" s="362"/>
      <c r="M90" s="363">
        <f>SUM(M20:M89)/2</f>
        <v>5940961.1499999994</v>
      </c>
    </row>
    <row r="91" spans="1:17" ht="25.5" customHeight="1">
      <c r="B91" s="538" t="s">
        <v>635</v>
      </c>
      <c r="C91" s="538"/>
      <c r="D91" s="538"/>
      <c r="E91" s="538"/>
      <c r="F91" s="538"/>
      <c r="G91" s="538"/>
      <c r="H91" s="538"/>
      <c r="I91" s="538"/>
      <c r="J91" s="538"/>
      <c r="K91" s="538"/>
      <c r="L91" s="538"/>
      <c r="M91" s="538"/>
    </row>
    <row r="93" spans="1:17">
      <c r="M93" s="260">
        <f>SUMPRODUCT(H19:H87,L19:L87)</f>
        <v>5940961.1551999999</v>
      </c>
    </row>
    <row r="94" spans="1:17">
      <c r="C94" s="380"/>
    </row>
  </sheetData>
  <autoFilter ref="B17:M91" xr:uid="{00000000-0001-0000-0000-000000000000}"/>
  <mergeCells count="20">
    <mergeCell ref="O7:P7"/>
    <mergeCell ref="O8:P8"/>
    <mergeCell ref="O9:P9"/>
    <mergeCell ref="O10:P10"/>
    <mergeCell ref="B15:B16"/>
    <mergeCell ref="E3:I3"/>
    <mergeCell ref="B2:B3"/>
    <mergeCell ref="C2:K2"/>
    <mergeCell ref="C3:D3"/>
    <mergeCell ref="C4:G4"/>
    <mergeCell ref="B91:M91"/>
    <mergeCell ref="C6:D6"/>
    <mergeCell ref="B14:M14"/>
    <mergeCell ref="D11:E11"/>
    <mergeCell ref="E5:F5"/>
    <mergeCell ref="E6:F6"/>
    <mergeCell ref="D8:E8"/>
    <mergeCell ref="D10:E10"/>
    <mergeCell ref="D9:E9"/>
    <mergeCell ref="C5:D5"/>
  </mergeCells>
  <dataValidations count="3">
    <dataValidation type="list" allowBlank="1" showInputMessage="1" showErrorMessage="1" sqref="C5" xr:uid="{00000000-0002-0000-0000-000000000000}">
      <formula1>"Sim,Não"</formula1>
    </dataValidation>
    <dataValidation type="list" allowBlank="1" showInputMessage="1" showErrorMessage="1" sqref="C6" xr:uid="{00000000-0002-0000-0000-000002000000}">
      <formula1>"CENTRAL,JEQUITINHONHA,LESTE,NORTE,SUL,TRIANGULO"</formula1>
    </dataValidation>
    <dataValidation type="list" allowBlank="1" showInputMessage="1" showErrorMessage="1" sqref="I16" xr:uid="{00000000-0002-0000-0000-000003000000}">
      <formula1>"CUSTO (SEM BDI),PREÇO (COM BDI)"</formula1>
    </dataValidation>
  </dataValidations>
  <printOptions horizontalCentered="1"/>
  <pageMargins left="0.51181102362204722" right="0.51181102362204722" top="0.78740157480314965" bottom="0.78740157480314965" header="0.31496062992125984" footer="0.31496062992125984"/>
  <pageSetup paperSize="9" scale="51" orientation="landscape" r:id="rId1"/>
  <headerFooter>
    <oddFooter>Página &amp;P de &amp;N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A4F41-57EE-41A3-A32D-F1D8D59805CE}">
  <dimension ref="B1:K61"/>
  <sheetViews>
    <sheetView view="pageBreakPreview" zoomScaleNormal="85" zoomScaleSheetLayoutView="100" workbookViewId="0">
      <selection activeCell="H34" sqref="H34"/>
    </sheetView>
  </sheetViews>
  <sheetFormatPr defaultRowHeight="12.75"/>
  <cols>
    <col min="1" max="1" width="2.42578125" style="6" customWidth="1"/>
    <col min="2" max="2" width="21.28515625" style="6" customWidth="1"/>
    <col min="3" max="3" width="16.28515625" style="6" customWidth="1"/>
    <col min="4" max="4" width="62.7109375" style="6" customWidth="1"/>
    <col min="5" max="5" width="17.85546875" style="6" customWidth="1"/>
    <col min="6" max="6" width="12.85546875" style="6" customWidth="1"/>
    <col min="7" max="7" width="15.140625" style="6" customWidth="1"/>
    <col min="8" max="8" width="18.85546875" style="6" customWidth="1"/>
    <col min="9" max="9" width="9.140625" style="6"/>
    <col min="10" max="10" width="26" style="6" customWidth="1"/>
    <col min="11" max="11" width="9.140625" style="6"/>
    <col min="12" max="12" width="19.5703125" style="6" customWidth="1"/>
    <col min="13" max="16384" width="9.140625" style="6"/>
  </cols>
  <sheetData>
    <row r="1" spans="2:10" ht="22.5" customHeight="1" thickBot="1"/>
    <row r="2" spans="2:10" ht="14.25" thickTop="1" thickBot="1">
      <c r="B2" s="30"/>
      <c r="C2" s="580" t="s">
        <v>125</v>
      </c>
      <c r="D2" s="581"/>
      <c r="E2" s="581"/>
      <c r="F2" s="581"/>
      <c r="G2" s="581"/>
      <c r="H2" s="582"/>
      <c r="I2" s="20"/>
      <c r="J2" s="4" t="s">
        <v>0</v>
      </c>
    </row>
    <row r="3" spans="2:10" ht="16.5" customHeight="1" thickTop="1" thickBot="1">
      <c r="B3" s="31"/>
      <c r="C3" s="7" t="s">
        <v>24</v>
      </c>
      <c r="D3" s="590" t="s">
        <v>66</v>
      </c>
      <c r="E3" s="590"/>
      <c r="F3" s="591"/>
      <c r="G3" s="8" t="s">
        <v>70</v>
      </c>
      <c r="H3" s="9" t="s">
        <v>71</v>
      </c>
      <c r="I3" s="20"/>
      <c r="J3" s="1" t="s">
        <v>32</v>
      </c>
    </row>
    <row r="4" spans="2:10" ht="36.75" customHeight="1" thickTop="1" thickBot="1">
      <c r="B4" s="19" t="s">
        <v>4</v>
      </c>
      <c r="C4" s="583" t="s">
        <v>252</v>
      </c>
      <c r="D4" s="584"/>
      <c r="E4" s="584"/>
      <c r="F4" s="585"/>
      <c r="G4" s="10" t="s">
        <v>6</v>
      </c>
      <c r="H4" s="91" t="s">
        <v>248</v>
      </c>
      <c r="I4" s="20"/>
      <c r="J4" s="2" t="s">
        <v>33</v>
      </c>
    </row>
    <row r="5" spans="2:10" ht="14.25" thickTop="1" thickBot="1">
      <c r="B5" s="12" t="s">
        <v>9</v>
      </c>
      <c r="C5" s="94" t="s">
        <v>548</v>
      </c>
      <c r="D5" s="586" t="s">
        <v>30</v>
      </c>
      <c r="E5" s="587"/>
      <c r="F5" s="14">
        <v>1.1678999999999999</v>
      </c>
      <c r="G5" s="7" t="s">
        <v>10</v>
      </c>
      <c r="H5" s="93">
        <f>'Planilha '!I5</f>
        <v>0.2949</v>
      </c>
      <c r="J5" s="3" t="s">
        <v>1</v>
      </c>
    </row>
    <row r="6" spans="2:10" ht="15" customHeight="1" thickTop="1" thickBot="1">
      <c r="B6" s="7" t="s">
        <v>36</v>
      </c>
      <c r="C6" s="95" t="s">
        <v>73</v>
      </c>
      <c r="D6" s="586" t="s">
        <v>31</v>
      </c>
      <c r="E6" s="587"/>
      <c r="F6" s="14">
        <v>0.73929999999999996</v>
      </c>
      <c r="G6" s="7" t="s">
        <v>11</v>
      </c>
      <c r="H6" s="21"/>
      <c r="J6" s="5" t="s">
        <v>63</v>
      </c>
    </row>
    <row r="7" spans="2:10" ht="15" customHeight="1">
      <c r="B7" s="22"/>
      <c r="C7" s="22"/>
      <c r="D7" s="90"/>
      <c r="E7" s="90"/>
      <c r="F7" s="90"/>
      <c r="G7" s="90"/>
      <c r="H7" s="90"/>
    </row>
    <row r="8" spans="2:10" ht="15" customHeight="1">
      <c r="B8" s="22"/>
      <c r="C8" s="22"/>
      <c r="D8" s="90"/>
      <c r="E8" s="90"/>
      <c r="F8" s="90"/>
      <c r="G8" s="90"/>
      <c r="H8" s="90"/>
    </row>
    <row r="9" spans="2:10" ht="15.75" customHeight="1">
      <c r="G9" s="588" t="s">
        <v>67</v>
      </c>
      <c r="H9" s="589"/>
    </row>
    <row r="10" spans="2:10" ht="15" customHeight="1">
      <c r="G10" s="364" t="s">
        <v>118</v>
      </c>
      <c r="H10" s="364" t="s">
        <v>27</v>
      </c>
    </row>
    <row r="11" spans="2:10" ht="7.5" customHeight="1" thickBot="1"/>
    <row r="12" spans="2:10" ht="30" customHeight="1" thickTop="1">
      <c r="B12" s="74" t="s">
        <v>108</v>
      </c>
      <c r="C12" s="592" t="s">
        <v>16</v>
      </c>
      <c r="D12" s="594" t="s">
        <v>309</v>
      </c>
      <c r="E12" s="596" t="s">
        <v>447</v>
      </c>
      <c r="F12" s="598" t="s">
        <v>69</v>
      </c>
      <c r="G12" s="600"/>
      <c r="H12" s="578">
        <f>H15</f>
        <v>1985</v>
      </c>
    </row>
    <row r="13" spans="2:10" ht="30" customHeight="1">
      <c r="B13" s="75" t="s">
        <v>24</v>
      </c>
      <c r="C13" s="593"/>
      <c r="D13" s="595"/>
      <c r="E13" s="597"/>
      <c r="F13" s="599"/>
      <c r="G13" s="601"/>
      <c r="H13" s="579"/>
    </row>
    <row r="14" spans="2:10" ht="18" customHeight="1">
      <c r="B14" s="89" t="s">
        <v>442</v>
      </c>
      <c r="C14" s="77" t="s">
        <v>443</v>
      </c>
      <c r="D14" s="78" t="s">
        <v>444</v>
      </c>
      <c r="E14" s="76" t="s">
        <v>239</v>
      </c>
      <c r="F14" s="79">
        <v>1</v>
      </c>
      <c r="G14" s="80">
        <v>1985</v>
      </c>
      <c r="H14" s="88">
        <f t="shared" ref="H14" si="0">ROUND(F14*G14,2)</f>
        <v>1985</v>
      </c>
    </row>
    <row r="15" spans="2:10" ht="15.75" customHeight="1">
      <c r="B15" s="432"/>
      <c r="C15" s="433"/>
      <c r="D15" s="434"/>
      <c r="E15" s="435"/>
      <c r="F15" s="436" t="s">
        <v>606</v>
      </c>
      <c r="G15" s="478" t="s">
        <v>445</v>
      </c>
      <c r="H15" s="438">
        <f>SUM(H14:H14)</f>
        <v>1985</v>
      </c>
      <c r="J15" s="183"/>
    </row>
    <row r="16" spans="2:10" ht="16.5" customHeight="1" thickBot="1">
      <c r="B16" s="81"/>
      <c r="C16" s="82"/>
      <c r="D16" s="83"/>
      <c r="E16" s="84"/>
      <c r="F16" s="85" t="s">
        <v>119</v>
      </c>
      <c r="G16" s="271" t="s">
        <v>446</v>
      </c>
      <c r="H16" s="87">
        <f>ROUND(H15/12,2)</f>
        <v>165.42</v>
      </c>
    </row>
    <row r="17" spans="2:8" ht="16.5" customHeight="1" thickTop="1" thickBot="1"/>
    <row r="18" spans="2:8" ht="15.75" customHeight="1" thickTop="1">
      <c r="B18" s="74" t="s">
        <v>113</v>
      </c>
      <c r="C18" s="592" t="s">
        <v>16</v>
      </c>
      <c r="D18" s="594" t="s">
        <v>310</v>
      </c>
      <c r="E18" s="596" t="s">
        <v>447</v>
      </c>
      <c r="F18" s="598" t="s">
        <v>69</v>
      </c>
      <c r="G18" s="600"/>
      <c r="H18" s="578">
        <f>H21</f>
        <v>600</v>
      </c>
    </row>
    <row r="19" spans="2:8" ht="15" customHeight="1">
      <c r="B19" s="75" t="s">
        <v>24</v>
      </c>
      <c r="C19" s="593"/>
      <c r="D19" s="595"/>
      <c r="E19" s="597"/>
      <c r="F19" s="599"/>
      <c r="G19" s="601"/>
      <c r="H19" s="579"/>
    </row>
    <row r="20" spans="2:8">
      <c r="B20" s="89" t="s">
        <v>442</v>
      </c>
      <c r="C20" s="77" t="s">
        <v>448</v>
      </c>
      <c r="D20" s="78" t="s">
        <v>449</v>
      </c>
      <c r="E20" s="76" t="s">
        <v>117</v>
      </c>
      <c r="F20" s="79">
        <v>1</v>
      </c>
      <c r="G20" s="80">
        <v>600</v>
      </c>
      <c r="H20" s="88">
        <f t="shared" ref="H20" si="1">ROUND(F20*G20,2)</f>
        <v>600</v>
      </c>
    </row>
    <row r="21" spans="2:8" ht="15.75" customHeight="1">
      <c r="B21" s="432"/>
      <c r="C21" s="433"/>
      <c r="D21" s="434"/>
      <c r="E21" s="435"/>
      <c r="F21" s="436" t="s">
        <v>606</v>
      </c>
      <c r="G21" s="478" t="s">
        <v>450</v>
      </c>
      <c r="H21" s="438">
        <f>SUM(H20:H20)</f>
        <v>600</v>
      </c>
    </row>
    <row r="22" spans="2:8" ht="16.5" customHeight="1" thickBot="1">
      <c r="B22" s="81"/>
      <c r="C22" s="82"/>
      <c r="D22" s="83"/>
      <c r="E22" s="84"/>
      <c r="F22" s="85" t="s">
        <v>119</v>
      </c>
      <c r="G22" s="271" t="s">
        <v>451</v>
      </c>
      <c r="H22" s="87">
        <f>ROUND(H21/24,2)</f>
        <v>25</v>
      </c>
    </row>
    <row r="23" spans="2:8" ht="16.5" customHeight="1" thickTop="1" thickBot="1">
      <c r="B23" s="71"/>
      <c r="C23" s="71"/>
      <c r="D23" s="71"/>
      <c r="E23" s="71"/>
      <c r="F23" s="72"/>
      <c r="G23" s="73"/>
      <c r="H23" s="73"/>
    </row>
    <row r="24" spans="2:8" ht="15.75" customHeight="1" thickTop="1">
      <c r="B24" s="74" t="s">
        <v>109</v>
      </c>
      <c r="C24" s="592" t="s">
        <v>16</v>
      </c>
      <c r="D24" s="602" t="s">
        <v>452</v>
      </c>
      <c r="E24" s="596" t="s">
        <v>447</v>
      </c>
      <c r="F24" s="598" t="s">
        <v>69</v>
      </c>
      <c r="G24" s="600"/>
      <c r="H24" s="578">
        <f>H27</f>
        <v>74.88</v>
      </c>
    </row>
    <row r="25" spans="2:8" ht="15" customHeight="1">
      <c r="B25" s="75" t="s">
        <v>24</v>
      </c>
      <c r="C25" s="593"/>
      <c r="D25" s="603"/>
      <c r="E25" s="597"/>
      <c r="F25" s="599"/>
      <c r="G25" s="601"/>
      <c r="H25" s="579"/>
    </row>
    <row r="26" spans="2:8">
      <c r="B26" s="89" t="s">
        <v>453</v>
      </c>
      <c r="C26" s="77" t="s">
        <v>237</v>
      </c>
      <c r="D26" s="78" t="s">
        <v>238</v>
      </c>
      <c r="E26" s="76" t="s">
        <v>239</v>
      </c>
      <c r="F26" s="79">
        <v>1</v>
      </c>
      <c r="G26" s="80">
        <v>74.88</v>
      </c>
      <c r="H26" s="88">
        <f t="shared" ref="H26" si="2">ROUND(F26*G26,2)</f>
        <v>74.88</v>
      </c>
    </row>
    <row r="27" spans="2:8" ht="15.75" customHeight="1">
      <c r="B27" s="432"/>
      <c r="C27" s="433"/>
      <c r="D27" s="434"/>
      <c r="E27" s="435"/>
      <c r="F27" s="436" t="s">
        <v>606</v>
      </c>
      <c r="G27" s="478" t="s">
        <v>445</v>
      </c>
      <c r="H27" s="438">
        <f>SUM(H26:H26)</f>
        <v>74.88</v>
      </c>
    </row>
    <row r="28" spans="2:8" ht="16.5" customHeight="1" thickBot="1">
      <c r="B28" s="81"/>
      <c r="C28" s="82"/>
      <c r="D28" s="83"/>
      <c r="E28" s="84"/>
      <c r="F28" s="85" t="s">
        <v>119</v>
      </c>
      <c r="G28" s="271" t="s">
        <v>446</v>
      </c>
      <c r="H28" s="87">
        <f>ROUND(H27/12,2)</f>
        <v>6.24</v>
      </c>
    </row>
    <row r="29" spans="2:8" ht="16.5" customHeight="1" thickTop="1" thickBot="1">
      <c r="B29" s="71"/>
      <c r="C29" s="71"/>
      <c r="D29" s="71"/>
      <c r="E29" s="71"/>
      <c r="F29" s="72"/>
      <c r="G29" s="73"/>
      <c r="H29" s="73"/>
    </row>
    <row r="30" spans="2:8" ht="15.75" customHeight="1" thickTop="1">
      <c r="B30" s="74" t="s">
        <v>110</v>
      </c>
      <c r="C30" s="592" t="s">
        <v>16</v>
      </c>
      <c r="D30" s="602" t="s">
        <v>345</v>
      </c>
      <c r="E30" s="596" t="s">
        <v>104</v>
      </c>
      <c r="F30" s="598" t="s">
        <v>69</v>
      </c>
      <c r="G30" s="600"/>
      <c r="H30" s="578">
        <f>H34</f>
        <v>136.37</v>
      </c>
    </row>
    <row r="31" spans="2:8" ht="36.75" customHeight="1">
      <c r="B31" s="75" t="s">
        <v>24</v>
      </c>
      <c r="C31" s="593"/>
      <c r="D31" s="603"/>
      <c r="E31" s="597"/>
      <c r="F31" s="599"/>
      <c r="G31" s="601"/>
      <c r="H31" s="579"/>
    </row>
    <row r="32" spans="2:8" ht="48.75" customHeight="1">
      <c r="B32" s="89" t="s">
        <v>442</v>
      </c>
      <c r="C32" s="77" t="s">
        <v>454</v>
      </c>
      <c r="D32" s="78" t="s">
        <v>345</v>
      </c>
      <c r="E32" s="76" t="s">
        <v>104</v>
      </c>
      <c r="F32" s="79">
        <v>1</v>
      </c>
      <c r="G32" s="80">
        <f>Depreciaçao!D10</f>
        <v>6934.05</v>
      </c>
      <c r="H32" s="88">
        <f t="shared" ref="H32" si="3">ROUND(F32*G32,2)</f>
        <v>6934.05</v>
      </c>
    </row>
    <row r="33" spans="2:8" ht="15.75" customHeight="1">
      <c r="B33" s="432"/>
      <c r="C33" s="433"/>
      <c r="D33" s="434"/>
      <c r="E33" s="435"/>
      <c r="F33" s="436" t="s">
        <v>606</v>
      </c>
      <c r="G33" s="437"/>
      <c r="H33" s="438">
        <f>SUM(H32:H32)</f>
        <v>6934.05</v>
      </c>
    </row>
    <row r="34" spans="2:8" ht="16.5" customHeight="1" thickBot="1">
      <c r="B34" s="606" t="s">
        <v>574</v>
      </c>
      <c r="C34" s="607"/>
      <c r="D34" s="607"/>
      <c r="E34" s="439"/>
      <c r="F34" s="440" t="s">
        <v>119</v>
      </c>
      <c r="G34" s="431"/>
      <c r="H34" s="477">
        <f>ROUND(Depreciaçao!J10,2)</f>
        <v>136.37</v>
      </c>
    </row>
    <row r="35" spans="2:8" ht="16.5" customHeight="1" thickBot="1">
      <c r="B35" s="71"/>
      <c r="C35" s="71"/>
      <c r="D35" s="71"/>
      <c r="E35" s="71"/>
      <c r="F35" s="72"/>
      <c r="G35" s="73"/>
      <c r="H35" s="73"/>
    </row>
    <row r="36" spans="2:8" ht="15.75" customHeight="1" thickTop="1">
      <c r="B36" s="74" t="s">
        <v>111</v>
      </c>
      <c r="C36" s="592" t="s">
        <v>16</v>
      </c>
      <c r="D36" s="602" t="s">
        <v>342</v>
      </c>
      <c r="E36" s="596" t="s">
        <v>104</v>
      </c>
      <c r="F36" s="598" t="s">
        <v>69</v>
      </c>
      <c r="G36" s="600"/>
      <c r="H36" s="578">
        <f>H40</f>
        <v>3832.05</v>
      </c>
    </row>
    <row r="37" spans="2:8" ht="22.5" customHeight="1">
      <c r="B37" s="75" t="s">
        <v>24</v>
      </c>
      <c r="C37" s="593"/>
      <c r="D37" s="603"/>
      <c r="E37" s="597"/>
      <c r="F37" s="599"/>
      <c r="G37" s="601"/>
      <c r="H37" s="579"/>
    </row>
    <row r="38" spans="2:8">
      <c r="B38" s="89" t="s">
        <v>37</v>
      </c>
      <c r="C38" s="77" t="s">
        <v>120</v>
      </c>
      <c r="D38" s="78" t="s">
        <v>127</v>
      </c>
      <c r="E38" s="76" t="s">
        <v>103</v>
      </c>
      <c r="F38" s="79">
        <v>1</v>
      </c>
      <c r="G38" s="80">
        <v>2912.05</v>
      </c>
      <c r="H38" s="88">
        <f t="shared" ref="H38:H39" si="4">ROUND(F38*G38,2)</f>
        <v>2912.05</v>
      </c>
    </row>
    <row r="39" spans="2:8" ht="15" customHeight="1">
      <c r="B39" s="89" t="s">
        <v>37</v>
      </c>
      <c r="C39" s="77" t="s">
        <v>121</v>
      </c>
      <c r="D39" s="78" t="s">
        <v>128</v>
      </c>
      <c r="E39" s="76" t="s">
        <v>129</v>
      </c>
      <c r="F39" s="79">
        <v>160</v>
      </c>
      <c r="G39" s="80">
        <v>5.75</v>
      </c>
      <c r="H39" s="88">
        <f t="shared" si="4"/>
        <v>920</v>
      </c>
    </row>
    <row r="40" spans="2:8" ht="15.75" customHeight="1" thickBot="1">
      <c r="B40" s="81"/>
      <c r="C40" s="82"/>
      <c r="D40" s="83"/>
      <c r="E40" s="84"/>
      <c r="F40" s="85" t="s">
        <v>119</v>
      </c>
      <c r="G40" s="86"/>
      <c r="H40" s="87">
        <f>SUM(H38:H39)</f>
        <v>3832.05</v>
      </c>
    </row>
    <row r="41" spans="2:8" ht="16.5" customHeight="1" thickTop="1" thickBot="1">
      <c r="B41" s="71"/>
      <c r="C41" s="71"/>
      <c r="D41" s="71"/>
      <c r="E41" s="71"/>
      <c r="F41" s="72"/>
      <c r="G41" s="73"/>
      <c r="H41" s="73"/>
    </row>
    <row r="42" spans="2:8" ht="15.75" customHeight="1" thickTop="1">
      <c r="B42" s="74" t="s">
        <v>112</v>
      </c>
      <c r="C42" s="592" t="s">
        <v>16</v>
      </c>
      <c r="D42" s="602" t="s">
        <v>343</v>
      </c>
      <c r="E42" s="596" t="s">
        <v>104</v>
      </c>
      <c r="F42" s="598" t="s">
        <v>69</v>
      </c>
      <c r="G42" s="600"/>
      <c r="H42" s="578">
        <f>H46</f>
        <v>4555</v>
      </c>
    </row>
    <row r="43" spans="2:8" ht="22.5" customHeight="1">
      <c r="B43" s="75" t="s">
        <v>24</v>
      </c>
      <c r="C43" s="593"/>
      <c r="D43" s="603"/>
      <c r="E43" s="597"/>
      <c r="F43" s="599"/>
      <c r="G43" s="601"/>
      <c r="H43" s="579"/>
    </row>
    <row r="44" spans="2:8">
      <c r="B44" s="89" t="s">
        <v>37</v>
      </c>
      <c r="C44" s="77" t="s">
        <v>229</v>
      </c>
      <c r="D44" s="78" t="s">
        <v>230</v>
      </c>
      <c r="E44" s="76" t="s">
        <v>103</v>
      </c>
      <c r="F44" s="79">
        <v>1</v>
      </c>
      <c r="G44" s="80">
        <v>3635</v>
      </c>
      <c r="H44" s="88">
        <f t="shared" ref="H44:H45" si="5">ROUND(F44*G44,2)</f>
        <v>3635</v>
      </c>
    </row>
    <row r="45" spans="2:8" ht="15" customHeight="1">
      <c r="B45" s="89" t="s">
        <v>37</v>
      </c>
      <c r="C45" s="77" t="s">
        <v>121</v>
      </c>
      <c r="D45" s="78" t="s">
        <v>128</v>
      </c>
      <c r="E45" s="76" t="s">
        <v>129</v>
      </c>
      <c r="F45" s="79">
        <v>160</v>
      </c>
      <c r="G45" s="80">
        <v>5.75</v>
      </c>
      <c r="H45" s="88">
        <f t="shared" si="5"/>
        <v>920</v>
      </c>
    </row>
    <row r="46" spans="2:8" ht="15.75" customHeight="1" thickBot="1">
      <c r="B46" s="81"/>
      <c r="C46" s="82"/>
      <c r="D46" s="83"/>
      <c r="E46" s="84"/>
      <c r="F46" s="85" t="s">
        <v>119</v>
      </c>
      <c r="G46" s="86"/>
      <c r="H46" s="87">
        <f>SUM(H44:H45)</f>
        <v>4555</v>
      </c>
    </row>
    <row r="47" spans="2:8" ht="14.25" thickTop="1" thickBot="1"/>
    <row r="48" spans="2:8" ht="13.5" thickTop="1">
      <c r="B48" s="74" t="s">
        <v>114</v>
      </c>
      <c r="C48" s="592" t="s">
        <v>16</v>
      </c>
      <c r="D48" s="602" t="str">
        <f>'Planilha '!F86</f>
        <v>LOCAÇÃO DE IMOVEL</v>
      </c>
      <c r="E48" s="596" t="s">
        <v>104</v>
      </c>
      <c r="F48" s="598" t="s">
        <v>69</v>
      </c>
      <c r="G48" s="600"/>
      <c r="H48" s="578">
        <f>H51</f>
        <v>3701.67</v>
      </c>
    </row>
    <row r="49" spans="2:11">
      <c r="B49" s="75" t="s">
        <v>24</v>
      </c>
      <c r="C49" s="593"/>
      <c r="D49" s="610"/>
      <c r="E49" s="611"/>
      <c r="F49" s="599"/>
      <c r="G49" s="612"/>
      <c r="H49" s="613"/>
    </row>
    <row r="50" spans="2:11">
      <c r="B50" s="89" t="s">
        <v>442</v>
      </c>
      <c r="C50" s="77" t="s">
        <v>604</v>
      </c>
      <c r="D50" s="78" t="s">
        <v>605</v>
      </c>
      <c r="E50" s="76" t="s">
        <v>103</v>
      </c>
      <c r="F50" s="79">
        <v>1</v>
      </c>
      <c r="G50" s="80">
        <v>3701.67</v>
      </c>
      <c r="H50" s="88">
        <f t="shared" ref="H50" si="6">ROUND(F50*G50,2)</f>
        <v>3701.67</v>
      </c>
    </row>
    <row r="51" spans="2:11">
      <c r="B51" s="432"/>
      <c r="C51" s="433"/>
      <c r="D51" s="434"/>
      <c r="E51" s="435"/>
      <c r="F51" s="436" t="s">
        <v>606</v>
      </c>
      <c r="G51" s="437"/>
      <c r="H51" s="438">
        <f>SUM(H50:H50)</f>
        <v>3701.67</v>
      </c>
    </row>
    <row r="52" spans="2:11">
      <c r="B52" s="494"/>
      <c r="C52" s="426"/>
      <c r="D52" s="427" t="s">
        <v>607</v>
      </c>
      <c r="E52" s="426"/>
      <c r="F52" s="428"/>
      <c r="G52" s="429"/>
      <c r="H52" s="495"/>
    </row>
    <row r="53" spans="2:11" ht="25.5">
      <c r="B53" s="496" t="s">
        <v>567</v>
      </c>
      <c r="C53" s="190" t="s">
        <v>568</v>
      </c>
      <c r="D53" s="197" t="s">
        <v>569</v>
      </c>
      <c r="E53" s="373" t="s">
        <v>117</v>
      </c>
      <c r="F53" s="430">
        <f>3/36</f>
        <v>8.3333333333333329E-2</v>
      </c>
      <c r="G53" s="430">
        <v>144.97999999999999</v>
      </c>
      <c r="H53" s="497">
        <f>ROUND(F53*G53,2)</f>
        <v>12.08</v>
      </c>
      <c r="J53" s="535"/>
      <c r="K53" s="535"/>
    </row>
    <row r="54" spans="2:11" ht="38.25">
      <c r="B54" s="496" t="s">
        <v>567</v>
      </c>
      <c r="C54" s="373" t="s">
        <v>570</v>
      </c>
      <c r="D54" s="197" t="s">
        <v>571</v>
      </c>
      <c r="E54" s="373" t="s">
        <v>117</v>
      </c>
      <c r="F54" s="430">
        <f>3/36</f>
        <v>8.3333333333333329E-2</v>
      </c>
      <c r="G54" s="430">
        <v>108.53</v>
      </c>
      <c r="H54" s="497">
        <f t="shared" ref="H54" si="7">ROUND(F54*G54,2)</f>
        <v>9.0399999999999991</v>
      </c>
      <c r="J54" s="535"/>
    </row>
    <row r="55" spans="2:11" ht="15" customHeight="1">
      <c r="B55" s="498"/>
      <c r="C55" s="499"/>
      <c r="D55" s="500"/>
      <c r="E55" s="608" t="s">
        <v>606</v>
      </c>
      <c r="F55" s="609"/>
      <c r="G55" s="501"/>
      <c r="H55" s="502">
        <f>SUM(H53:H54)</f>
        <v>21.119999999999997</v>
      </c>
    </row>
    <row r="56" spans="2:11">
      <c r="B56" s="494"/>
      <c r="C56" s="503"/>
      <c r="D56" s="504" t="s">
        <v>608</v>
      </c>
      <c r="E56" s="505"/>
      <c r="F56" s="518"/>
      <c r="G56" s="520"/>
      <c r="H56" s="506"/>
    </row>
    <row r="57" spans="2:11" ht="25.5">
      <c r="B57" s="507" t="s">
        <v>609</v>
      </c>
      <c r="C57" s="508">
        <v>14250</v>
      </c>
      <c r="D57" s="509" t="s">
        <v>610</v>
      </c>
      <c r="E57" s="508" t="s">
        <v>611</v>
      </c>
      <c r="F57" s="519">
        <v>250</v>
      </c>
      <c r="G57" s="510">
        <v>1.19</v>
      </c>
      <c r="H57" s="511">
        <f t="shared" ref="H57:H58" si="8">ROUND(F57*G57,2)</f>
        <v>297.5</v>
      </c>
    </row>
    <row r="58" spans="2:11">
      <c r="B58" s="507" t="s">
        <v>612</v>
      </c>
      <c r="C58" s="512" t="s">
        <v>613</v>
      </c>
      <c r="D58" s="509" t="s">
        <v>614</v>
      </c>
      <c r="E58" s="508" t="s">
        <v>615</v>
      </c>
      <c r="F58" s="519">
        <v>7</v>
      </c>
      <c r="G58" s="510">
        <v>30.27</v>
      </c>
      <c r="H58" s="511">
        <f t="shared" si="8"/>
        <v>211.89</v>
      </c>
    </row>
    <row r="59" spans="2:11" ht="13.5" thickBot="1">
      <c r="B59" s="513"/>
      <c r="C59" s="514"/>
      <c r="D59" s="515"/>
      <c r="E59" s="604" t="s">
        <v>606</v>
      </c>
      <c r="F59" s="605"/>
      <c r="G59" s="516"/>
      <c r="H59" s="517">
        <f>SUM(H57:H58)</f>
        <v>509.39</v>
      </c>
    </row>
    <row r="60" spans="2:11" ht="15.75" customHeight="1" thickBot="1">
      <c r="B60" s="81"/>
      <c r="C60" s="82"/>
      <c r="D60" s="83"/>
      <c r="E60" s="84"/>
      <c r="F60" s="85" t="s">
        <v>119</v>
      </c>
      <c r="G60" s="86"/>
      <c r="H60" s="87">
        <f>H59+H55+H51</f>
        <v>4232.18</v>
      </c>
    </row>
    <row r="61" spans="2:11" ht="13.5" thickTop="1"/>
  </sheetData>
  <mergeCells count="51">
    <mergeCell ref="E59:F59"/>
    <mergeCell ref="B34:D34"/>
    <mergeCell ref="E55:F55"/>
    <mergeCell ref="H36:H37"/>
    <mergeCell ref="H42:H43"/>
    <mergeCell ref="C48:C49"/>
    <mergeCell ref="D48:D49"/>
    <mergeCell ref="E48:E49"/>
    <mergeCell ref="F48:F49"/>
    <mergeCell ref="G48:G49"/>
    <mergeCell ref="H48:H49"/>
    <mergeCell ref="C42:C43"/>
    <mergeCell ref="D42:D43"/>
    <mergeCell ref="E42:E43"/>
    <mergeCell ref="F42:F43"/>
    <mergeCell ref="G42:G43"/>
    <mergeCell ref="H30:H31"/>
    <mergeCell ref="C36:C37"/>
    <mergeCell ref="D36:D37"/>
    <mergeCell ref="E36:E37"/>
    <mergeCell ref="F36:F37"/>
    <mergeCell ref="G36:G37"/>
    <mergeCell ref="C30:C31"/>
    <mergeCell ref="D30:D31"/>
    <mergeCell ref="E30:E31"/>
    <mergeCell ref="F30:F31"/>
    <mergeCell ref="G30:G31"/>
    <mergeCell ref="E18:E19"/>
    <mergeCell ref="F18:F19"/>
    <mergeCell ref="G18:G19"/>
    <mergeCell ref="H18:H19"/>
    <mergeCell ref="C24:C25"/>
    <mergeCell ref="D24:D25"/>
    <mergeCell ref="E24:E25"/>
    <mergeCell ref="F24:F25"/>
    <mergeCell ref="G24:G25"/>
    <mergeCell ref="H24:H25"/>
    <mergeCell ref="C18:C19"/>
    <mergeCell ref="D18:D19"/>
    <mergeCell ref="H12:H13"/>
    <mergeCell ref="C2:H2"/>
    <mergeCell ref="C4:F4"/>
    <mergeCell ref="D5:E5"/>
    <mergeCell ref="D6:E6"/>
    <mergeCell ref="G9:H9"/>
    <mergeCell ref="D3:F3"/>
    <mergeCell ref="C12:C13"/>
    <mergeCell ref="D12:D13"/>
    <mergeCell ref="E12:E13"/>
    <mergeCell ref="F12:F13"/>
    <mergeCell ref="G12:G13"/>
  </mergeCells>
  <dataValidations disablePrompts="1" count="2">
    <dataValidation type="list" allowBlank="1" showInputMessage="1" showErrorMessage="1" sqref="C6" xr:uid="{1B7C7BBC-3011-4618-BD5F-BC15C075AB7D}">
      <formula1>"CENTRAL,JEQUITINHONHA,LESTE,NORTE,SUL,TRIANGULO"</formula1>
    </dataValidation>
    <dataValidation type="list" allowBlank="1" showInputMessage="1" showErrorMessage="1" sqref="C5" xr:uid="{C4CB260D-44FC-4AB9-B096-46A117F04CAF}">
      <formula1>"Sim,Não"</formula1>
    </dataValidation>
  </dataValidations>
  <printOptions horizontalCentered="1"/>
  <pageMargins left="0.51181102362204722" right="0.51181102362204722" top="0.78740157480314965" bottom="0.78740157480314965" header="0.31496062992125984" footer="0.31496062992125984"/>
  <pageSetup paperSize="9" scale="55" orientation="portrait" verticalDpi="0" r:id="rId1"/>
  <headerFooter>
    <oddFooter>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010FB-642A-49FA-A4C2-7D9A6876AF07}">
  <dimension ref="A2:AQ35"/>
  <sheetViews>
    <sheetView view="pageBreakPreview" zoomScale="85" zoomScaleNormal="85" zoomScaleSheetLayoutView="85" workbookViewId="0">
      <selection activeCell="B20" sqref="B20:C21"/>
    </sheetView>
  </sheetViews>
  <sheetFormatPr defaultRowHeight="12.75"/>
  <cols>
    <col min="1" max="1" width="9.140625" style="322"/>
    <col min="2" max="2" width="30" style="322" customWidth="1"/>
    <col min="3" max="3" width="16.140625" style="322" customWidth="1"/>
    <col min="4" max="4" width="8.42578125" style="322" customWidth="1"/>
    <col min="5" max="5" width="15.42578125" style="353" customWidth="1"/>
    <col min="6" max="41" width="12.7109375" style="322" customWidth="1"/>
    <col min="42" max="42" width="12.7109375" style="356" customWidth="1"/>
    <col min="43" max="256" width="9.140625" style="322"/>
    <col min="257" max="257" width="30" style="322" customWidth="1"/>
    <col min="258" max="258" width="19" style="322" customWidth="1"/>
    <col min="259" max="259" width="7.5703125" style="322" customWidth="1"/>
    <col min="260" max="260" width="15.42578125" style="322" customWidth="1"/>
    <col min="261" max="285" width="14.7109375" style="322" customWidth="1"/>
    <col min="286" max="286" width="10.28515625" style="322" customWidth="1"/>
    <col min="287" max="512" width="9.140625" style="322"/>
    <col min="513" max="513" width="30" style="322" customWidth="1"/>
    <col min="514" max="514" width="19" style="322" customWidth="1"/>
    <col min="515" max="515" width="7.5703125" style="322" customWidth="1"/>
    <col min="516" max="516" width="15.42578125" style="322" customWidth="1"/>
    <col min="517" max="541" width="14.7109375" style="322" customWidth="1"/>
    <col min="542" max="542" width="10.28515625" style="322" customWidth="1"/>
    <col min="543" max="768" width="9.140625" style="322"/>
    <col min="769" max="769" width="30" style="322" customWidth="1"/>
    <col min="770" max="770" width="19" style="322" customWidth="1"/>
    <col min="771" max="771" width="7.5703125" style="322" customWidth="1"/>
    <col min="772" max="772" width="15.42578125" style="322" customWidth="1"/>
    <col min="773" max="797" width="14.7109375" style="322" customWidth="1"/>
    <col min="798" max="798" width="10.28515625" style="322" customWidth="1"/>
    <col min="799" max="1024" width="9.140625" style="322"/>
    <col min="1025" max="1025" width="30" style="322" customWidth="1"/>
    <col min="1026" max="1026" width="19" style="322" customWidth="1"/>
    <col min="1027" max="1027" width="7.5703125" style="322" customWidth="1"/>
    <col min="1028" max="1028" width="15.42578125" style="322" customWidth="1"/>
    <col min="1029" max="1053" width="14.7109375" style="322" customWidth="1"/>
    <col min="1054" max="1054" width="10.28515625" style="322" customWidth="1"/>
    <col min="1055" max="1280" width="9.140625" style="322"/>
    <col min="1281" max="1281" width="30" style="322" customWidth="1"/>
    <col min="1282" max="1282" width="19" style="322" customWidth="1"/>
    <col min="1283" max="1283" width="7.5703125" style="322" customWidth="1"/>
    <col min="1284" max="1284" width="15.42578125" style="322" customWidth="1"/>
    <col min="1285" max="1309" width="14.7109375" style="322" customWidth="1"/>
    <col min="1310" max="1310" width="10.28515625" style="322" customWidth="1"/>
    <col min="1311" max="1536" width="9.140625" style="322"/>
    <col min="1537" max="1537" width="30" style="322" customWidth="1"/>
    <col min="1538" max="1538" width="19" style="322" customWidth="1"/>
    <col min="1539" max="1539" width="7.5703125" style="322" customWidth="1"/>
    <col min="1540" max="1540" width="15.42578125" style="322" customWidth="1"/>
    <col min="1541" max="1565" width="14.7109375" style="322" customWidth="1"/>
    <col min="1566" max="1566" width="10.28515625" style="322" customWidth="1"/>
    <col min="1567" max="1792" width="9.140625" style="322"/>
    <col min="1793" max="1793" width="30" style="322" customWidth="1"/>
    <col min="1794" max="1794" width="19" style="322" customWidth="1"/>
    <col min="1795" max="1795" width="7.5703125" style="322" customWidth="1"/>
    <col min="1796" max="1796" width="15.42578125" style="322" customWidth="1"/>
    <col min="1797" max="1821" width="14.7109375" style="322" customWidth="1"/>
    <col min="1822" max="1822" width="10.28515625" style="322" customWidth="1"/>
    <col min="1823" max="2048" width="9.140625" style="322"/>
    <col min="2049" max="2049" width="30" style="322" customWidth="1"/>
    <col min="2050" max="2050" width="19" style="322" customWidth="1"/>
    <col min="2051" max="2051" width="7.5703125" style="322" customWidth="1"/>
    <col min="2052" max="2052" width="15.42578125" style="322" customWidth="1"/>
    <col min="2053" max="2077" width="14.7109375" style="322" customWidth="1"/>
    <col min="2078" max="2078" width="10.28515625" style="322" customWidth="1"/>
    <col min="2079" max="2304" width="9.140625" style="322"/>
    <col min="2305" max="2305" width="30" style="322" customWidth="1"/>
    <col min="2306" max="2306" width="19" style="322" customWidth="1"/>
    <col min="2307" max="2307" width="7.5703125" style="322" customWidth="1"/>
    <col min="2308" max="2308" width="15.42578125" style="322" customWidth="1"/>
    <col min="2309" max="2333" width="14.7109375" style="322" customWidth="1"/>
    <col min="2334" max="2334" width="10.28515625" style="322" customWidth="1"/>
    <col min="2335" max="2560" width="9.140625" style="322"/>
    <col min="2561" max="2561" width="30" style="322" customWidth="1"/>
    <col min="2562" max="2562" width="19" style="322" customWidth="1"/>
    <col min="2563" max="2563" width="7.5703125" style="322" customWidth="1"/>
    <col min="2564" max="2564" width="15.42578125" style="322" customWidth="1"/>
    <col min="2565" max="2589" width="14.7109375" style="322" customWidth="1"/>
    <col min="2590" max="2590" width="10.28515625" style="322" customWidth="1"/>
    <col min="2591" max="2816" width="9.140625" style="322"/>
    <col min="2817" max="2817" width="30" style="322" customWidth="1"/>
    <col min="2818" max="2818" width="19" style="322" customWidth="1"/>
    <col min="2819" max="2819" width="7.5703125" style="322" customWidth="1"/>
    <col min="2820" max="2820" width="15.42578125" style="322" customWidth="1"/>
    <col min="2821" max="2845" width="14.7109375" style="322" customWidth="1"/>
    <col min="2846" max="2846" width="10.28515625" style="322" customWidth="1"/>
    <col min="2847" max="3072" width="9.140625" style="322"/>
    <col min="3073" max="3073" width="30" style="322" customWidth="1"/>
    <col min="3074" max="3074" width="19" style="322" customWidth="1"/>
    <col min="3075" max="3075" width="7.5703125" style="322" customWidth="1"/>
    <col min="3076" max="3076" width="15.42578125" style="322" customWidth="1"/>
    <col min="3077" max="3101" width="14.7109375" style="322" customWidth="1"/>
    <col min="3102" max="3102" width="10.28515625" style="322" customWidth="1"/>
    <col min="3103" max="3328" width="9.140625" style="322"/>
    <col min="3329" max="3329" width="30" style="322" customWidth="1"/>
    <col min="3330" max="3330" width="19" style="322" customWidth="1"/>
    <col min="3331" max="3331" width="7.5703125" style="322" customWidth="1"/>
    <col min="3332" max="3332" width="15.42578125" style="322" customWidth="1"/>
    <col min="3333" max="3357" width="14.7109375" style="322" customWidth="1"/>
    <col min="3358" max="3358" width="10.28515625" style="322" customWidth="1"/>
    <col min="3359" max="3584" width="9.140625" style="322"/>
    <col min="3585" max="3585" width="30" style="322" customWidth="1"/>
    <col min="3586" max="3586" width="19" style="322" customWidth="1"/>
    <col min="3587" max="3587" width="7.5703125" style="322" customWidth="1"/>
    <col min="3588" max="3588" width="15.42578125" style="322" customWidth="1"/>
    <col min="3589" max="3613" width="14.7109375" style="322" customWidth="1"/>
    <col min="3614" max="3614" width="10.28515625" style="322" customWidth="1"/>
    <col min="3615" max="3840" width="9.140625" style="322"/>
    <col min="3841" max="3841" width="30" style="322" customWidth="1"/>
    <col min="3842" max="3842" width="19" style="322" customWidth="1"/>
    <col min="3843" max="3843" width="7.5703125" style="322" customWidth="1"/>
    <col min="3844" max="3844" width="15.42578125" style="322" customWidth="1"/>
    <col min="3845" max="3869" width="14.7109375" style="322" customWidth="1"/>
    <col min="3870" max="3870" width="10.28515625" style="322" customWidth="1"/>
    <col min="3871" max="4096" width="9.140625" style="322"/>
    <col min="4097" max="4097" width="30" style="322" customWidth="1"/>
    <col min="4098" max="4098" width="19" style="322" customWidth="1"/>
    <col min="4099" max="4099" width="7.5703125" style="322" customWidth="1"/>
    <col min="4100" max="4100" width="15.42578125" style="322" customWidth="1"/>
    <col min="4101" max="4125" width="14.7109375" style="322" customWidth="1"/>
    <col min="4126" max="4126" width="10.28515625" style="322" customWidth="1"/>
    <col min="4127" max="4352" width="9.140625" style="322"/>
    <col min="4353" max="4353" width="30" style="322" customWidth="1"/>
    <col min="4354" max="4354" width="19" style="322" customWidth="1"/>
    <col min="4355" max="4355" width="7.5703125" style="322" customWidth="1"/>
    <col min="4356" max="4356" width="15.42578125" style="322" customWidth="1"/>
    <col min="4357" max="4381" width="14.7109375" style="322" customWidth="1"/>
    <col min="4382" max="4382" width="10.28515625" style="322" customWidth="1"/>
    <col min="4383" max="4608" width="9.140625" style="322"/>
    <col min="4609" max="4609" width="30" style="322" customWidth="1"/>
    <col min="4610" max="4610" width="19" style="322" customWidth="1"/>
    <col min="4611" max="4611" width="7.5703125" style="322" customWidth="1"/>
    <col min="4612" max="4612" width="15.42578125" style="322" customWidth="1"/>
    <col min="4613" max="4637" width="14.7109375" style="322" customWidth="1"/>
    <col min="4638" max="4638" width="10.28515625" style="322" customWidth="1"/>
    <col min="4639" max="4864" width="9.140625" style="322"/>
    <col min="4865" max="4865" width="30" style="322" customWidth="1"/>
    <col min="4866" max="4866" width="19" style="322" customWidth="1"/>
    <col min="4867" max="4867" width="7.5703125" style="322" customWidth="1"/>
    <col min="4868" max="4868" width="15.42578125" style="322" customWidth="1"/>
    <col min="4869" max="4893" width="14.7109375" style="322" customWidth="1"/>
    <col min="4894" max="4894" width="10.28515625" style="322" customWidth="1"/>
    <col min="4895" max="5120" width="9.140625" style="322"/>
    <col min="5121" max="5121" width="30" style="322" customWidth="1"/>
    <col min="5122" max="5122" width="19" style="322" customWidth="1"/>
    <col min="5123" max="5123" width="7.5703125" style="322" customWidth="1"/>
    <col min="5124" max="5124" width="15.42578125" style="322" customWidth="1"/>
    <col min="5125" max="5149" width="14.7109375" style="322" customWidth="1"/>
    <col min="5150" max="5150" width="10.28515625" style="322" customWidth="1"/>
    <col min="5151" max="5376" width="9.140625" style="322"/>
    <col min="5377" max="5377" width="30" style="322" customWidth="1"/>
    <col min="5378" max="5378" width="19" style="322" customWidth="1"/>
    <col min="5379" max="5379" width="7.5703125" style="322" customWidth="1"/>
    <col min="5380" max="5380" width="15.42578125" style="322" customWidth="1"/>
    <col min="5381" max="5405" width="14.7109375" style="322" customWidth="1"/>
    <col min="5406" max="5406" width="10.28515625" style="322" customWidth="1"/>
    <col min="5407" max="5632" width="9.140625" style="322"/>
    <col min="5633" max="5633" width="30" style="322" customWidth="1"/>
    <col min="5634" max="5634" width="19" style="322" customWidth="1"/>
    <col min="5635" max="5635" width="7.5703125" style="322" customWidth="1"/>
    <col min="5636" max="5636" width="15.42578125" style="322" customWidth="1"/>
    <col min="5637" max="5661" width="14.7109375" style="322" customWidth="1"/>
    <col min="5662" max="5662" width="10.28515625" style="322" customWidth="1"/>
    <col min="5663" max="5888" width="9.140625" style="322"/>
    <col min="5889" max="5889" width="30" style="322" customWidth="1"/>
    <col min="5890" max="5890" width="19" style="322" customWidth="1"/>
    <col min="5891" max="5891" width="7.5703125" style="322" customWidth="1"/>
    <col min="5892" max="5892" width="15.42578125" style="322" customWidth="1"/>
    <col min="5893" max="5917" width="14.7109375" style="322" customWidth="1"/>
    <col min="5918" max="5918" width="10.28515625" style="322" customWidth="1"/>
    <col min="5919" max="6144" width="9.140625" style="322"/>
    <col min="6145" max="6145" width="30" style="322" customWidth="1"/>
    <col min="6146" max="6146" width="19" style="322" customWidth="1"/>
    <col min="6147" max="6147" width="7.5703125" style="322" customWidth="1"/>
    <col min="6148" max="6148" width="15.42578125" style="322" customWidth="1"/>
    <col min="6149" max="6173" width="14.7109375" style="322" customWidth="1"/>
    <col min="6174" max="6174" width="10.28515625" style="322" customWidth="1"/>
    <col min="6175" max="6400" width="9.140625" style="322"/>
    <col min="6401" max="6401" width="30" style="322" customWidth="1"/>
    <col min="6402" max="6402" width="19" style="322" customWidth="1"/>
    <col min="6403" max="6403" width="7.5703125" style="322" customWidth="1"/>
    <col min="6404" max="6404" width="15.42578125" style="322" customWidth="1"/>
    <col min="6405" max="6429" width="14.7109375" style="322" customWidth="1"/>
    <col min="6430" max="6430" width="10.28515625" style="322" customWidth="1"/>
    <col min="6431" max="6656" width="9.140625" style="322"/>
    <col min="6657" max="6657" width="30" style="322" customWidth="1"/>
    <col min="6658" max="6658" width="19" style="322" customWidth="1"/>
    <col min="6659" max="6659" width="7.5703125" style="322" customWidth="1"/>
    <col min="6660" max="6660" width="15.42578125" style="322" customWidth="1"/>
    <col min="6661" max="6685" width="14.7109375" style="322" customWidth="1"/>
    <col min="6686" max="6686" width="10.28515625" style="322" customWidth="1"/>
    <col min="6687" max="6912" width="9.140625" style="322"/>
    <col min="6913" max="6913" width="30" style="322" customWidth="1"/>
    <col min="6914" max="6914" width="19" style="322" customWidth="1"/>
    <col min="6915" max="6915" width="7.5703125" style="322" customWidth="1"/>
    <col min="6916" max="6916" width="15.42578125" style="322" customWidth="1"/>
    <col min="6917" max="6941" width="14.7109375" style="322" customWidth="1"/>
    <col min="6942" max="6942" width="10.28515625" style="322" customWidth="1"/>
    <col min="6943" max="7168" width="9.140625" style="322"/>
    <col min="7169" max="7169" width="30" style="322" customWidth="1"/>
    <col min="7170" max="7170" width="19" style="322" customWidth="1"/>
    <col min="7171" max="7171" width="7.5703125" style="322" customWidth="1"/>
    <col min="7172" max="7172" width="15.42578125" style="322" customWidth="1"/>
    <col min="7173" max="7197" width="14.7109375" style="322" customWidth="1"/>
    <col min="7198" max="7198" width="10.28515625" style="322" customWidth="1"/>
    <col min="7199" max="7424" width="9.140625" style="322"/>
    <col min="7425" max="7425" width="30" style="322" customWidth="1"/>
    <col min="7426" max="7426" width="19" style="322" customWidth="1"/>
    <col min="7427" max="7427" width="7.5703125" style="322" customWidth="1"/>
    <col min="7428" max="7428" width="15.42578125" style="322" customWidth="1"/>
    <col min="7429" max="7453" width="14.7109375" style="322" customWidth="1"/>
    <col min="7454" max="7454" width="10.28515625" style="322" customWidth="1"/>
    <col min="7455" max="7680" width="9.140625" style="322"/>
    <col min="7681" max="7681" width="30" style="322" customWidth="1"/>
    <col min="7682" max="7682" width="19" style="322" customWidth="1"/>
    <col min="7683" max="7683" width="7.5703125" style="322" customWidth="1"/>
    <col min="7684" max="7684" width="15.42578125" style="322" customWidth="1"/>
    <col min="7685" max="7709" width="14.7109375" style="322" customWidth="1"/>
    <col min="7710" max="7710" width="10.28515625" style="322" customWidth="1"/>
    <col min="7711" max="7936" width="9.140625" style="322"/>
    <col min="7937" max="7937" width="30" style="322" customWidth="1"/>
    <col min="7938" max="7938" width="19" style="322" customWidth="1"/>
    <col min="7939" max="7939" width="7.5703125" style="322" customWidth="1"/>
    <col min="7940" max="7940" width="15.42578125" style="322" customWidth="1"/>
    <col min="7941" max="7965" width="14.7109375" style="322" customWidth="1"/>
    <col min="7966" max="7966" width="10.28515625" style="322" customWidth="1"/>
    <col min="7967" max="8192" width="9.140625" style="322"/>
    <col min="8193" max="8193" width="30" style="322" customWidth="1"/>
    <col min="8194" max="8194" width="19" style="322" customWidth="1"/>
    <col min="8195" max="8195" width="7.5703125" style="322" customWidth="1"/>
    <col min="8196" max="8196" width="15.42578125" style="322" customWidth="1"/>
    <col min="8197" max="8221" width="14.7109375" style="322" customWidth="1"/>
    <col min="8222" max="8222" width="10.28515625" style="322" customWidth="1"/>
    <col min="8223" max="8448" width="9.140625" style="322"/>
    <col min="8449" max="8449" width="30" style="322" customWidth="1"/>
    <col min="8450" max="8450" width="19" style="322" customWidth="1"/>
    <col min="8451" max="8451" width="7.5703125" style="322" customWidth="1"/>
    <col min="8452" max="8452" width="15.42578125" style="322" customWidth="1"/>
    <col min="8453" max="8477" width="14.7109375" style="322" customWidth="1"/>
    <col min="8478" max="8478" width="10.28515625" style="322" customWidth="1"/>
    <col min="8479" max="8704" width="9.140625" style="322"/>
    <col min="8705" max="8705" width="30" style="322" customWidth="1"/>
    <col min="8706" max="8706" width="19" style="322" customWidth="1"/>
    <col min="8707" max="8707" width="7.5703125" style="322" customWidth="1"/>
    <col min="8708" max="8708" width="15.42578125" style="322" customWidth="1"/>
    <col min="8709" max="8733" width="14.7109375" style="322" customWidth="1"/>
    <col min="8734" max="8734" width="10.28515625" style="322" customWidth="1"/>
    <col min="8735" max="8960" width="9.140625" style="322"/>
    <col min="8961" max="8961" width="30" style="322" customWidth="1"/>
    <col min="8962" max="8962" width="19" style="322" customWidth="1"/>
    <col min="8963" max="8963" width="7.5703125" style="322" customWidth="1"/>
    <col min="8964" max="8964" width="15.42578125" style="322" customWidth="1"/>
    <col min="8965" max="8989" width="14.7109375" style="322" customWidth="1"/>
    <col min="8990" max="8990" width="10.28515625" style="322" customWidth="1"/>
    <col min="8991" max="9216" width="9.140625" style="322"/>
    <col min="9217" max="9217" width="30" style="322" customWidth="1"/>
    <col min="9218" max="9218" width="19" style="322" customWidth="1"/>
    <col min="9219" max="9219" width="7.5703125" style="322" customWidth="1"/>
    <col min="9220" max="9220" width="15.42578125" style="322" customWidth="1"/>
    <col min="9221" max="9245" width="14.7109375" style="322" customWidth="1"/>
    <col min="9246" max="9246" width="10.28515625" style="322" customWidth="1"/>
    <col min="9247" max="9472" width="9.140625" style="322"/>
    <col min="9473" max="9473" width="30" style="322" customWidth="1"/>
    <col min="9474" max="9474" width="19" style="322" customWidth="1"/>
    <col min="9475" max="9475" width="7.5703125" style="322" customWidth="1"/>
    <col min="9476" max="9476" width="15.42578125" style="322" customWidth="1"/>
    <col min="9477" max="9501" width="14.7109375" style="322" customWidth="1"/>
    <col min="9502" max="9502" width="10.28515625" style="322" customWidth="1"/>
    <col min="9503" max="9728" width="9.140625" style="322"/>
    <col min="9729" max="9729" width="30" style="322" customWidth="1"/>
    <col min="9730" max="9730" width="19" style="322" customWidth="1"/>
    <col min="9731" max="9731" width="7.5703125" style="322" customWidth="1"/>
    <col min="9732" max="9732" width="15.42578125" style="322" customWidth="1"/>
    <col min="9733" max="9757" width="14.7109375" style="322" customWidth="1"/>
    <col min="9758" max="9758" width="10.28515625" style="322" customWidth="1"/>
    <col min="9759" max="9984" width="9.140625" style="322"/>
    <col min="9985" max="9985" width="30" style="322" customWidth="1"/>
    <col min="9986" max="9986" width="19" style="322" customWidth="1"/>
    <col min="9987" max="9987" width="7.5703125" style="322" customWidth="1"/>
    <col min="9988" max="9988" width="15.42578125" style="322" customWidth="1"/>
    <col min="9989" max="10013" width="14.7109375" style="322" customWidth="1"/>
    <col min="10014" max="10014" width="10.28515625" style="322" customWidth="1"/>
    <col min="10015" max="10240" width="9.140625" style="322"/>
    <col min="10241" max="10241" width="30" style="322" customWidth="1"/>
    <col min="10242" max="10242" width="19" style="322" customWidth="1"/>
    <col min="10243" max="10243" width="7.5703125" style="322" customWidth="1"/>
    <col min="10244" max="10244" width="15.42578125" style="322" customWidth="1"/>
    <col min="10245" max="10269" width="14.7109375" style="322" customWidth="1"/>
    <col min="10270" max="10270" width="10.28515625" style="322" customWidth="1"/>
    <col min="10271" max="10496" width="9.140625" style="322"/>
    <col min="10497" max="10497" width="30" style="322" customWidth="1"/>
    <col min="10498" max="10498" width="19" style="322" customWidth="1"/>
    <col min="10499" max="10499" width="7.5703125" style="322" customWidth="1"/>
    <col min="10500" max="10500" width="15.42578125" style="322" customWidth="1"/>
    <col min="10501" max="10525" width="14.7109375" style="322" customWidth="1"/>
    <col min="10526" max="10526" width="10.28515625" style="322" customWidth="1"/>
    <col min="10527" max="10752" width="9.140625" style="322"/>
    <col min="10753" max="10753" width="30" style="322" customWidth="1"/>
    <col min="10754" max="10754" width="19" style="322" customWidth="1"/>
    <col min="10755" max="10755" width="7.5703125" style="322" customWidth="1"/>
    <col min="10756" max="10756" width="15.42578125" style="322" customWidth="1"/>
    <col min="10757" max="10781" width="14.7109375" style="322" customWidth="1"/>
    <col min="10782" max="10782" width="10.28515625" style="322" customWidth="1"/>
    <col min="10783" max="11008" width="9.140625" style="322"/>
    <col min="11009" max="11009" width="30" style="322" customWidth="1"/>
    <col min="11010" max="11010" width="19" style="322" customWidth="1"/>
    <col min="11011" max="11011" width="7.5703125" style="322" customWidth="1"/>
    <col min="11012" max="11012" width="15.42578125" style="322" customWidth="1"/>
    <col min="11013" max="11037" width="14.7109375" style="322" customWidth="1"/>
    <col min="11038" max="11038" width="10.28515625" style="322" customWidth="1"/>
    <col min="11039" max="11264" width="9.140625" style="322"/>
    <col min="11265" max="11265" width="30" style="322" customWidth="1"/>
    <col min="11266" max="11266" width="19" style="322" customWidth="1"/>
    <col min="11267" max="11267" width="7.5703125" style="322" customWidth="1"/>
    <col min="11268" max="11268" width="15.42578125" style="322" customWidth="1"/>
    <col min="11269" max="11293" width="14.7109375" style="322" customWidth="1"/>
    <col min="11294" max="11294" width="10.28515625" style="322" customWidth="1"/>
    <col min="11295" max="11520" width="9.140625" style="322"/>
    <col min="11521" max="11521" width="30" style="322" customWidth="1"/>
    <col min="11522" max="11522" width="19" style="322" customWidth="1"/>
    <col min="11523" max="11523" width="7.5703125" style="322" customWidth="1"/>
    <col min="11524" max="11524" width="15.42578125" style="322" customWidth="1"/>
    <col min="11525" max="11549" width="14.7109375" style="322" customWidth="1"/>
    <col min="11550" max="11550" width="10.28515625" style="322" customWidth="1"/>
    <col min="11551" max="11776" width="9.140625" style="322"/>
    <col min="11777" max="11777" width="30" style="322" customWidth="1"/>
    <col min="11778" max="11778" width="19" style="322" customWidth="1"/>
    <col min="11779" max="11779" width="7.5703125" style="322" customWidth="1"/>
    <col min="11780" max="11780" width="15.42578125" style="322" customWidth="1"/>
    <col min="11781" max="11805" width="14.7109375" style="322" customWidth="1"/>
    <col min="11806" max="11806" width="10.28515625" style="322" customWidth="1"/>
    <col min="11807" max="12032" width="9.140625" style="322"/>
    <col min="12033" max="12033" width="30" style="322" customWidth="1"/>
    <col min="12034" max="12034" width="19" style="322" customWidth="1"/>
    <col min="12035" max="12035" width="7.5703125" style="322" customWidth="1"/>
    <col min="12036" max="12036" width="15.42578125" style="322" customWidth="1"/>
    <col min="12037" max="12061" width="14.7109375" style="322" customWidth="1"/>
    <col min="12062" max="12062" width="10.28515625" style="322" customWidth="1"/>
    <col min="12063" max="12288" width="9.140625" style="322"/>
    <col min="12289" max="12289" width="30" style="322" customWidth="1"/>
    <col min="12290" max="12290" width="19" style="322" customWidth="1"/>
    <col min="12291" max="12291" width="7.5703125" style="322" customWidth="1"/>
    <col min="12292" max="12292" width="15.42578125" style="322" customWidth="1"/>
    <col min="12293" max="12317" width="14.7109375" style="322" customWidth="1"/>
    <col min="12318" max="12318" width="10.28515625" style="322" customWidth="1"/>
    <col min="12319" max="12544" width="9.140625" style="322"/>
    <col min="12545" max="12545" width="30" style="322" customWidth="1"/>
    <col min="12546" max="12546" width="19" style="322" customWidth="1"/>
    <col min="12547" max="12547" width="7.5703125" style="322" customWidth="1"/>
    <col min="12548" max="12548" width="15.42578125" style="322" customWidth="1"/>
    <col min="12549" max="12573" width="14.7109375" style="322" customWidth="1"/>
    <col min="12574" max="12574" width="10.28515625" style="322" customWidth="1"/>
    <col min="12575" max="12800" width="9.140625" style="322"/>
    <col min="12801" max="12801" width="30" style="322" customWidth="1"/>
    <col min="12802" max="12802" width="19" style="322" customWidth="1"/>
    <col min="12803" max="12803" width="7.5703125" style="322" customWidth="1"/>
    <col min="12804" max="12804" width="15.42578125" style="322" customWidth="1"/>
    <col min="12805" max="12829" width="14.7109375" style="322" customWidth="1"/>
    <col min="12830" max="12830" width="10.28515625" style="322" customWidth="1"/>
    <col min="12831" max="13056" width="9.140625" style="322"/>
    <col min="13057" max="13057" width="30" style="322" customWidth="1"/>
    <col min="13058" max="13058" width="19" style="322" customWidth="1"/>
    <col min="13059" max="13059" width="7.5703125" style="322" customWidth="1"/>
    <col min="13060" max="13060" width="15.42578125" style="322" customWidth="1"/>
    <col min="13061" max="13085" width="14.7109375" style="322" customWidth="1"/>
    <col min="13086" max="13086" width="10.28515625" style="322" customWidth="1"/>
    <col min="13087" max="13312" width="9.140625" style="322"/>
    <col min="13313" max="13313" width="30" style="322" customWidth="1"/>
    <col min="13314" max="13314" width="19" style="322" customWidth="1"/>
    <col min="13315" max="13315" width="7.5703125" style="322" customWidth="1"/>
    <col min="13316" max="13316" width="15.42578125" style="322" customWidth="1"/>
    <col min="13317" max="13341" width="14.7109375" style="322" customWidth="1"/>
    <col min="13342" max="13342" width="10.28515625" style="322" customWidth="1"/>
    <col min="13343" max="13568" width="9.140625" style="322"/>
    <col min="13569" max="13569" width="30" style="322" customWidth="1"/>
    <col min="13570" max="13570" width="19" style="322" customWidth="1"/>
    <col min="13571" max="13571" width="7.5703125" style="322" customWidth="1"/>
    <col min="13572" max="13572" width="15.42578125" style="322" customWidth="1"/>
    <col min="13573" max="13597" width="14.7109375" style="322" customWidth="1"/>
    <col min="13598" max="13598" width="10.28515625" style="322" customWidth="1"/>
    <col min="13599" max="13824" width="9.140625" style="322"/>
    <col min="13825" max="13825" width="30" style="322" customWidth="1"/>
    <col min="13826" max="13826" width="19" style="322" customWidth="1"/>
    <col min="13827" max="13827" width="7.5703125" style="322" customWidth="1"/>
    <col min="13828" max="13828" width="15.42578125" style="322" customWidth="1"/>
    <col min="13829" max="13853" width="14.7109375" style="322" customWidth="1"/>
    <col min="13854" max="13854" width="10.28515625" style="322" customWidth="1"/>
    <col min="13855" max="14080" width="9.140625" style="322"/>
    <col min="14081" max="14081" width="30" style="322" customWidth="1"/>
    <col min="14082" max="14082" width="19" style="322" customWidth="1"/>
    <col min="14083" max="14083" width="7.5703125" style="322" customWidth="1"/>
    <col min="14084" max="14084" width="15.42578125" style="322" customWidth="1"/>
    <col min="14085" max="14109" width="14.7109375" style="322" customWidth="1"/>
    <col min="14110" max="14110" width="10.28515625" style="322" customWidth="1"/>
    <col min="14111" max="14336" width="9.140625" style="322"/>
    <col min="14337" max="14337" width="30" style="322" customWidth="1"/>
    <col min="14338" max="14338" width="19" style="322" customWidth="1"/>
    <col min="14339" max="14339" width="7.5703125" style="322" customWidth="1"/>
    <col min="14340" max="14340" width="15.42578125" style="322" customWidth="1"/>
    <col min="14341" max="14365" width="14.7109375" style="322" customWidth="1"/>
    <col min="14366" max="14366" width="10.28515625" style="322" customWidth="1"/>
    <col min="14367" max="14592" width="9.140625" style="322"/>
    <col min="14593" max="14593" width="30" style="322" customWidth="1"/>
    <col min="14594" max="14594" width="19" style="322" customWidth="1"/>
    <col min="14595" max="14595" width="7.5703125" style="322" customWidth="1"/>
    <col min="14596" max="14596" width="15.42578125" style="322" customWidth="1"/>
    <col min="14597" max="14621" width="14.7109375" style="322" customWidth="1"/>
    <col min="14622" max="14622" width="10.28515625" style="322" customWidth="1"/>
    <col min="14623" max="14848" width="9.140625" style="322"/>
    <col min="14849" max="14849" width="30" style="322" customWidth="1"/>
    <col min="14850" max="14850" width="19" style="322" customWidth="1"/>
    <col min="14851" max="14851" width="7.5703125" style="322" customWidth="1"/>
    <col min="14852" max="14852" width="15.42578125" style="322" customWidth="1"/>
    <col min="14853" max="14877" width="14.7109375" style="322" customWidth="1"/>
    <col min="14878" max="14878" width="10.28515625" style="322" customWidth="1"/>
    <col min="14879" max="15104" width="9.140625" style="322"/>
    <col min="15105" max="15105" width="30" style="322" customWidth="1"/>
    <col min="15106" max="15106" width="19" style="322" customWidth="1"/>
    <col min="15107" max="15107" width="7.5703125" style="322" customWidth="1"/>
    <col min="15108" max="15108" width="15.42578125" style="322" customWidth="1"/>
    <col min="15109" max="15133" width="14.7109375" style="322" customWidth="1"/>
    <col min="15134" max="15134" width="10.28515625" style="322" customWidth="1"/>
    <col min="15135" max="15360" width="9.140625" style="322"/>
    <col min="15361" max="15361" width="30" style="322" customWidth="1"/>
    <col min="15362" max="15362" width="19" style="322" customWidth="1"/>
    <col min="15363" max="15363" width="7.5703125" style="322" customWidth="1"/>
    <col min="15364" max="15364" width="15.42578125" style="322" customWidth="1"/>
    <col min="15365" max="15389" width="14.7109375" style="322" customWidth="1"/>
    <col min="15390" max="15390" width="10.28515625" style="322" customWidth="1"/>
    <col min="15391" max="15616" width="9.140625" style="322"/>
    <col min="15617" max="15617" width="30" style="322" customWidth="1"/>
    <col min="15618" max="15618" width="19" style="322" customWidth="1"/>
    <col min="15619" max="15619" width="7.5703125" style="322" customWidth="1"/>
    <col min="15620" max="15620" width="15.42578125" style="322" customWidth="1"/>
    <col min="15621" max="15645" width="14.7109375" style="322" customWidth="1"/>
    <col min="15646" max="15646" width="10.28515625" style="322" customWidth="1"/>
    <col min="15647" max="15872" width="9.140625" style="322"/>
    <col min="15873" max="15873" width="30" style="322" customWidth="1"/>
    <col min="15874" max="15874" width="19" style="322" customWidth="1"/>
    <col min="15875" max="15875" width="7.5703125" style="322" customWidth="1"/>
    <col min="15876" max="15876" width="15.42578125" style="322" customWidth="1"/>
    <col min="15877" max="15901" width="14.7109375" style="322" customWidth="1"/>
    <col min="15902" max="15902" width="10.28515625" style="322" customWidth="1"/>
    <col min="15903" max="16128" width="9.140625" style="322"/>
    <col min="16129" max="16129" width="30" style="322" customWidth="1"/>
    <col min="16130" max="16130" width="19" style="322" customWidth="1"/>
    <col min="16131" max="16131" width="7.5703125" style="322" customWidth="1"/>
    <col min="16132" max="16132" width="15.42578125" style="322" customWidth="1"/>
    <col min="16133" max="16157" width="14.7109375" style="322" customWidth="1"/>
    <col min="16158" max="16158" width="10.28515625" style="322" customWidth="1"/>
    <col min="16159" max="16384" width="9.140625" style="322"/>
  </cols>
  <sheetData>
    <row r="2" spans="1:43" ht="24" customHeight="1">
      <c r="A2" s="615" t="s">
        <v>144</v>
      </c>
      <c r="B2" s="616"/>
      <c r="C2" s="616"/>
      <c r="D2" s="616"/>
      <c r="E2" s="616"/>
      <c r="F2" s="616"/>
      <c r="G2" s="616"/>
      <c r="H2" s="616"/>
      <c r="I2" s="616"/>
      <c r="J2" s="616"/>
      <c r="K2" s="616"/>
      <c r="L2" s="616"/>
      <c r="M2" s="616"/>
      <c r="N2" s="616"/>
      <c r="O2" s="616"/>
      <c r="P2" s="616"/>
      <c r="Q2" s="617"/>
      <c r="R2" s="615" t="s">
        <v>144</v>
      </c>
      <c r="S2" s="616"/>
      <c r="T2" s="616"/>
      <c r="U2" s="616"/>
      <c r="V2" s="616"/>
      <c r="W2" s="616"/>
      <c r="X2" s="616"/>
      <c r="Y2" s="616"/>
      <c r="Z2" s="616"/>
      <c r="AA2" s="616"/>
      <c r="AB2" s="616"/>
      <c r="AC2" s="616"/>
      <c r="AD2" s="615" t="s">
        <v>144</v>
      </c>
      <c r="AE2" s="616"/>
      <c r="AF2" s="616"/>
      <c r="AG2" s="616"/>
      <c r="AH2" s="616"/>
      <c r="AI2" s="616"/>
      <c r="AJ2" s="616"/>
      <c r="AK2" s="616"/>
      <c r="AL2" s="616"/>
      <c r="AM2" s="616"/>
      <c r="AN2" s="616"/>
      <c r="AO2" s="616"/>
      <c r="AP2" s="617"/>
    </row>
    <row r="3" spans="1:43">
      <c r="A3" s="618"/>
      <c r="B3" s="619"/>
      <c r="C3" s="619"/>
      <c r="D3" s="619"/>
      <c r="E3" s="619"/>
      <c r="F3" s="323"/>
      <c r="G3" s="323"/>
      <c r="H3" s="323"/>
      <c r="I3" s="323"/>
      <c r="J3" s="323"/>
      <c r="K3" s="323"/>
      <c r="L3" s="323"/>
      <c r="M3" s="323"/>
      <c r="N3" s="323"/>
      <c r="O3" s="323"/>
      <c r="P3" s="323"/>
      <c r="Q3" s="324"/>
      <c r="R3" s="325"/>
      <c r="S3" s="323"/>
      <c r="T3" s="323"/>
      <c r="U3" s="323"/>
      <c r="V3" s="323"/>
      <c r="W3" s="323"/>
      <c r="X3" s="323"/>
      <c r="Y3" s="323"/>
      <c r="Z3" s="323"/>
      <c r="AA3" s="323"/>
      <c r="AB3" s="323"/>
      <c r="AC3" s="323"/>
      <c r="AD3" s="325"/>
      <c r="AE3" s="323"/>
      <c r="AF3" s="323"/>
      <c r="AG3" s="323"/>
      <c r="AH3" s="323"/>
      <c r="AI3" s="323"/>
      <c r="AJ3" s="323"/>
      <c r="AK3" s="323"/>
      <c r="AL3" s="323"/>
      <c r="AM3" s="323"/>
      <c r="AN3" s="323"/>
      <c r="AO3" s="323"/>
      <c r="AP3" s="324"/>
    </row>
    <row r="4" spans="1:43" ht="15" customHeight="1">
      <c r="A4" s="620" t="s">
        <v>532</v>
      </c>
      <c r="B4" s="621"/>
      <c r="C4" s="621"/>
      <c r="D4" s="621"/>
      <c r="E4" s="621"/>
      <c r="F4" s="328"/>
      <c r="G4" s="328"/>
      <c r="H4" s="328"/>
      <c r="I4" s="328"/>
      <c r="J4" s="328"/>
      <c r="K4" s="328"/>
      <c r="L4" s="328"/>
      <c r="M4" s="328"/>
      <c r="N4" s="328"/>
      <c r="O4" s="328"/>
      <c r="P4" s="328"/>
      <c r="Q4" s="329"/>
      <c r="R4" s="330"/>
      <c r="S4" s="328"/>
      <c r="T4" s="328"/>
      <c r="U4" s="328"/>
      <c r="V4" s="328"/>
      <c r="W4" s="328"/>
      <c r="X4" s="328"/>
      <c r="Y4" s="328"/>
      <c r="Z4" s="328"/>
      <c r="AA4" s="328"/>
      <c r="AB4" s="328"/>
      <c r="AC4" s="328"/>
      <c r="AD4" s="330"/>
      <c r="AE4" s="328"/>
      <c r="AF4" s="328"/>
      <c r="AG4" s="328"/>
      <c r="AH4" s="328"/>
      <c r="AI4" s="328"/>
      <c r="AJ4" s="328"/>
      <c r="AK4" s="328"/>
      <c r="AL4" s="328"/>
      <c r="AM4" s="328"/>
      <c r="AN4" s="328"/>
      <c r="AO4" s="328"/>
      <c r="AP4" s="324"/>
    </row>
    <row r="5" spans="1:43">
      <c r="A5" s="326"/>
      <c r="B5" s="327"/>
      <c r="C5" s="327"/>
      <c r="D5" s="327"/>
      <c r="E5" s="327"/>
      <c r="F5" s="327"/>
      <c r="G5" s="327"/>
      <c r="H5" s="327"/>
      <c r="I5" s="327"/>
      <c r="J5" s="327"/>
      <c r="K5" s="327"/>
      <c r="L5" s="327"/>
      <c r="M5" s="327"/>
      <c r="N5" s="327"/>
      <c r="O5" s="327"/>
      <c r="P5" s="327"/>
      <c r="Q5" s="331"/>
      <c r="R5" s="326"/>
      <c r="S5" s="327"/>
      <c r="T5" s="327"/>
      <c r="U5" s="327"/>
      <c r="V5" s="327"/>
      <c r="W5" s="327"/>
      <c r="X5" s="327"/>
      <c r="Y5" s="327"/>
      <c r="Z5" s="614"/>
      <c r="AA5" s="614"/>
      <c r="AB5" s="327"/>
      <c r="AC5" s="327"/>
      <c r="AD5" s="326"/>
      <c r="AE5" s="327"/>
      <c r="AF5" s="327"/>
      <c r="AG5" s="327"/>
      <c r="AH5" s="327"/>
      <c r="AI5" s="327"/>
      <c r="AJ5" s="327"/>
      <c r="AK5" s="327"/>
      <c r="AL5" s="614"/>
      <c r="AM5" s="614"/>
      <c r="AN5" s="327"/>
      <c r="AO5" s="327"/>
      <c r="AP5" s="324"/>
    </row>
    <row r="6" spans="1:43" ht="21" customHeight="1">
      <c r="A6" s="326"/>
      <c r="B6" s="327"/>
      <c r="C6" s="327"/>
      <c r="D6" s="327"/>
      <c r="E6" s="327"/>
      <c r="F6" s="327"/>
      <c r="G6" s="327"/>
      <c r="H6" s="327"/>
      <c r="I6" s="327"/>
      <c r="J6" s="327"/>
      <c r="K6" s="327"/>
      <c r="L6" s="327"/>
      <c r="M6" s="327"/>
      <c r="N6" s="327"/>
      <c r="O6" s="327"/>
      <c r="P6" s="327"/>
      <c r="Q6" s="331"/>
      <c r="R6" s="326"/>
      <c r="S6" s="327"/>
      <c r="T6" s="327"/>
      <c r="U6" s="327"/>
      <c r="V6" s="327"/>
      <c r="W6" s="327"/>
      <c r="X6" s="327"/>
      <c r="Y6" s="327"/>
      <c r="AB6" s="622" t="s">
        <v>552</v>
      </c>
      <c r="AC6" s="622"/>
      <c r="AD6" s="326"/>
      <c r="AE6" s="327"/>
      <c r="AF6" s="327"/>
      <c r="AG6" s="327"/>
      <c r="AH6" s="327"/>
      <c r="AI6" s="327"/>
      <c r="AJ6" s="327"/>
      <c r="AK6" s="327"/>
      <c r="AN6" s="622" t="s">
        <v>552</v>
      </c>
      <c r="AO6" s="622"/>
      <c r="AP6" s="623"/>
    </row>
    <row r="7" spans="1:43" ht="75.75" customHeight="1">
      <c r="A7" s="624" t="s">
        <v>533</v>
      </c>
      <c r="B7" s="625"/>
      <c r="C7" s="625"/>
      <c r="D7" s="625"/>
      <c r="E7" s="625"/>
      <c r="F7" s="332"/>
      <c r="G7" s="332"/>
      <c r="H7" s="332"/>
      <c r="I7" s="332"/>
      <c r="J7" s="332"/>
      <c r="K7" s="332"/>
      <c r="L7" s="332"/>
      <c r="M7" s="332"/>
      <c r="N7" s="332"/>
      <c r="O7" s="332"/>
      <c r="P7" s="332"/>
      <c r="Q7" s="333"/>
      <c r="R7" s="334"/>
      <c r="S7" s="332"/>
      <c r="T7" s="332"/>
      <c r="U7" s="332"/>
      <c r="V7" s="332"/>
      <c r="W7" s="332"/>
      <c r="X7" s="332"/>
      <c r="Y7" s="332"/>
      <c r="Z7" s="332"/>
      <c r="AA7" s="332"/>
      <c r="AB7" s="332"/>
      <c r="AC7" s="332"/>
      <c r="AD7" s="334"/>
      <c r="AE7" s="332"/>
      <c r="AF7" s="332"/>
      <c r="AG7" s="332"/>
      <c r="AH7" s="332"/>
      <c r="AI7" s="332"/>
      <c r="AJ7" s="332"/>
      <c r="AK7" s="332"/>
      <c r="AL7" s="332"/>
      <c r="AM7" s="332"/>
      <c r="AN7" s="332"/>
      <c r="AO7" s="332"/>
      <c r="AP7" s="333"/>
    </row>
    <row r="8" spans="1:43" ht="24.95" customHeight="1">
      <c r="A8" s="626" t="s">
        <v>15</v>
      </c>
      <c r="B8" s="628" t="s">
        <v>246</v>
      </c>
      <c r="C8" s="629"/>
      <c r="D8" s="632" t="s">
        <v>244</v>
      </c>
      <c r="E8" s="634" t="s">
        <v>534</v>
      </c>
      <c r="F8" s="636" t="s">
        <v>247</v>
      </c>
      <c r="G8" s="637"/>
      <c r="H8" s="637"/>
      <c r="I8" s="637"/>
      <c r="J8" s="637"/>
      <c r="K8" s="637"/>
      <c r="L8" s="637"/>
      <c r="M8" s="637"/>
      <c r="N8" s="637"/>
      <c r="O8" s="637"/>
      <c r="P8" s="637"/>
      <c r="Q8" s="638"/>
      <c r="R8" s="636" t="s">
        <v>247</v>
      </c>
      <c r="S8" s="637"/>
      <c r="T8" s="637"/>
      <c r="U8" s="637"/>
      <c r="V8" s="637"/>
      <c r="W8" s="637"/>
      <c r="X8" s="637"/>
      <c r="Y8" s="637"/>
      <c r="Z8" s="637"/>
      <c r="AA8" s="637"/>
      <c r="AB8" s="637"/>
      <c r="AC8" s="638"/>
      <c r="AD8" s="636" t="s">
        <v>247</v>
      </c>
      <c r="AE8" s="637"/>
      <c r="AF8" s="637"/>
      <c r="AG8" s="637"/>
      <c r="AH8" s="637"/>
      <c r="AI8" s="637"/>
      <c r="AJ8" s="637"/>
      <c r="AK8" s="637"/>
      <c r="AL8" s="637"/>
      <c r="AM8" s="637"/>
      <c r="AN8" s="637"/>
      <c r="AO8" s="638"/>
      <c r="AP8" s="335"/>
    </row>
    <row r="9" spans="1:43" ht="24.95" customHeight="1">
      <c r="A9" s="627"/>
      <c r="B9" s="630"/>
      <c r="C9" s="631"/>
      <c r="D9" s="633"/>
      <c r="E9" s="635"/>
      <c r="F9" s="336">
        <f>30</f>
        <v>30</v>
      </c>
      <c r="G9" s="336">
        <f t="shared" ref="G9:AO9" si="0">F9+30</f>
        <v>60</v>
      </c>
      <c r="H9" s="336">
        <f t="shared" si="0"/>
        <v>90</v>
      </c>
      <c r="I9" s="336">
        <f t="shared" si="0"/>
        <v>120</v>
      </c>
      <c r="J9" s="336">
        <f t="shared" si="0"/>
        <v>150</v>
      </c>
      <c r="K9" s="336">
        <f t="shared" si="0"/>
        <v>180</v>
      </c>
      <c r="L9" s="336">
        <f t="shared" si="0"/>
        <v>210</v>
      </c>
      <c r="M9" s="336">
        <f t="shared" si="0"/>
        <v>240</v>
      </c>
      <c r="N9" s="336">
        <f t="shared" si="0"/>
        <v>270</v>
      </c>
      <c r="O9" s="336">
        <f t="shared" si="0"/>
        <v>300</v>
      </c>
      <c r="P9" s="336">
        <f t="shared" si="0"/>
        <v>330</v>
      </c>
      <c r="Q9" s="336">
        <f t="shared" si="0"/>
        <v>360</v>
      </c>
      <c r="R9" s="336">
        <f t="shared" si="0"/>
        <v>390</v>
      </c>
      <c r="S9" s="336">
        <f t="shared" si="0"/>
        <v>420</v>
      </c>
      <c r="T9" s="336">
        <f t="shared" si="0"/>
        <v>450</v>
      </c>
      <c r="U9" s="336">
        <f t="shared" si="0"/>
        <v>480</v>
      </c>
      <c r="V9" s="336">
        <f t="shared" si="0"/>
        <v>510</v>
      </c>
      <c r="W9" s="336">
        <f t="shared" si="0"/>
        <v>540</v>
      </c>
      <c r="X9" s="336">
        <f t="shared" si="0"/>
        <v>570</v>
      </c>
      <c r="Y9" s="336">
        <f t="shared" si="0"/>
        <v>600</v>
      </c>
      <c r="Z9" s="336">
        <f t="shared" si="0"/>
        <v>630</v>
      </c>
      <c r="AA9" s="336">
        <f t="shared" si="0"/>
        <v>660</v>
      </c>
      <c r="AB9" s="336">
        <f t="shared" si="0"/>
        <v>690</v>
      </c>
      <c r="AC9" s="336">
        <f t="shared" si="0"/>
        <v>720</v>
      </c>
      <c r="AD9" s="336">
        <f t="shared" si="0"/>
        <v>750</v>
      </c>
      <c r="AE9" s="336">
        <f t="shared" si="0"/>
        <v>780</v>
      </c>
      <c r="AF9" s="336">
        <f t="shared" si="0"/>
        <v>810</v>
      </c>
      <c r="AG9" s="336">
        <f t="shared" si="0"/>
        <v>840</v>
      </c>
      <c r="AH9" s="336">
        <f t="shared" si="0"/>
        <v>870</v>
      </c>
      <c r="AI9" s="336">
        <f t="shared" si="0"/>
        <v>900</v>
      </c>
      <c r="AJ9" s="336">
        <f t="shared" si="0"/>
        <v>930</v>
      </c>
      <c r="AK9" s="336">
        <f t="shared" si="0"/>
        <v>960</v>
      </c>
      <c r="AL9" s="336">
        <f t="shared" si="0"/>
        <v>990</v>
      </c>
      <c r="AM9" s="336">
        <f t="shared" si="0"/>
        <v>1020</v>
      </c>
      <c r="AN9" s="336">
        <f t="shared" si="0"/>
        <v>1050</v>
      </c>
      <c r="AO9" s="336">
        <f t="shared" si="0"/>
        <v>1080</v>
      </c>
      <c r="AP9" s="337" t="s">
        <v>216</v>
      </c>
    </row>
    <row r="10" spans="1:43" ht="21.95" customHeight="1">
      <c r="A10" s="639">
        <v>1</v>
      </c>
      <c r="B10" s="641" t="str">
        <f>'Planilha '!F18</f>
        <v>PESSOAL</v>
      </c>
      <c r="C10" s="642"/>
      <c r="D10" s="645">
        <f>E10/$E$20</f>
        <v>0.28035749063937243</v>
      </c>
      <c r="E10" s="647">
        <f>'Planilha '!M35</f>
        <v>1665592.96</v>
      </c>
      <c r="F10" s="338">
        <v>3.0499999999999999E-2</v>
      </c>
      <c r="G10" s="338">
        <v>2.7699999999999999E-2</v>
      </c>
      <c r="H10" s="338">
        <v>2.7699999999999999E-2</v>
      </c>
      <c r="I10" s="338">
        <v>2.7699999999999999E-2</v>
      </c>
      <c r="J10" s="338">
        <v>2.7699999999999999E-2</v>
      </c>
      <c r="K10" s="338">
        <v>2.7699999999999999E-2</v>
      </c>
      <c r="L10" s="338">
        <v>2.7699999999999999E-2</v>
      </c>
      <c r="M10" s="338">
        <v>2.7699999999999999E-2</v>
      </c>
      <c r="N10" s="338">
        <v>2.7699999999999999E-2</v>
      </c>
      <c r="O10" s="338">
        <v>2.7699999999999999E-2</v>
      </c>
      <c r="P10" s="338">
        <v>2.7699999999999999E-2</v>
      </c>
      <c r="Q10" s="338">
        <v>2.7699999999999999E-2</v>
      </c>
      <c r="R10" s="338">
        <v>2.7699999999999999E-2</v>
      </c>
      <c r="S10" s="338">
        <v>2.7699999999999999E-2</v>
      </c>
      <c r="T10" s="338">
        <v>2.7699999999999999E-2</v>
      </c>
      <c r="U10" s="338">
        <v>2.7699999999999999E-2</v>
      </c>
      <c r="V10" s="338">
        <v>2.7699999999999999E-2</v>
      </c>
      <c r="W10" s="338">
        <v>2.7699999999999999E-2</v>
      </c>
      <c r="X10" s="338">
        <v>2.7699999999999999E-2</v>
      </c>
      <c r="Y10" s="338">
        <v>2.7699999999999999E-2</v>
      </c>
      <c r="Z10" s="338">
        <v>2.7699999999999999E-2</v>
      </c>
      <c r="AA10" s="338">
        <v>2.7699999999999999E-2</v>
      </c>
      <c r="AB10" s="338">
        <v>2.7699999999999999E-2</v>
      </c>
      <c r="AC10" s="338">
        <v>2.7699999999999999E-2</v>
      </c>
      <c r="AD10" s="338">
        <v>2.7699999999999999E-2</v>
      </c>
      <c r="AE10" s="338">
        <v>2.7699999999999999E-2</v>
      </c>
      <c r="AF10" s="338">
        <v>2.7699999999999999E-2</v>
      </c>
      <c r="AG10" s="338">
        <v>2.7699999999999999E-2</v>
      </c>
      <c r="AH10" s="338">
        <v>2.7699999999999999E-2</v>
      </c>
      <c r="AI10" s="338">
        <v>2.7699999999999999E-2</v>
      </c>
      <c r="AJ10" s="338">
        <v>2.7699999999999999E-2</v>
      </c>
      <c r="AK10" s="338">
        <v>2.7699999999999999E-2</v>
      </c>
      <c r="AL10" s="338">
        <v>2.7699999999999999E-2</v>
      </c>
      <c r="AM10" s="338">
        <v>2.7699999999999999E-2</v>
      </c>
      <c r="AN10" s="338">
        <v>2.7699999999999999E-2</v>
      </c>
      <c r="AO10" s="338">
        <v>2.7699999999999999E-2</v>
      </c>
      <c r="AP10" s="339">
        <f t="shared" ref="AP10:AP19" si="1">SUM(F10:AO10)</f>
        <v>0.999999999999999</v>
      </c>
      <c r="AQ10" s="424"/>
    </row>
    <row r="11" spans="1:43" ht="21.95" customHeight="1">
      <c r="A11" s="640"/>
      <c r="B11" s="643"/>
      <c r="C11" s="644"/>
      <c r="D11" s="646"/>
      <c r="E11" s="648"/>
      <c r="F11" s="340">
        <f>F10*$E$10</f>
        <v>50800.585279999999</v>
      </c>
      <c r="G11" s="340">
        <f t="shared" ref="G11:AO11" si="2">G10*$E$10</f>
        <v>46136.924992</v>
      </c>
      <c r="H11" s="340">
        <f t="shared" si="2"/>
        <v>46136.924992</v>
      </c>
      <c r="I11" s="340">
        <f t="shared" si="2"/>
        <v>46136.924992</v>
      </c>
      <c r="J11" s="340">
        <f t="shared" si="2"/>
        <v>46136.924992</v>
      </c>
      <c r="K11" s="340">
        <f t="shared" si="2"/>
        <v>46136.924992</v>
      </c>
      <c r="L11" s="340">
        <f t="shared" si="2"/>
        <v>46136.924992</v>
      </c>
      <c r="M11" s="340">
        <f t="shared" si="2"/>
        <v>46136.924992</v>
      </c>
      <c r="N11" s="340">
        <f t="shared" si="2"/>
        <v>46136.924992</v>
      </c>
      <c r="O11" s="340">
        <f t="shared" si="2"/>
        <v>46136.924992</v>
      </c>
      <c r="P11" s="340">
        <f t="shared" si="2"/>
        <v>46136.924992</v>
      </c>
      <c r="Q11" s="340">
        <f t="shared" si="2"/>
        <v>46136.924992</v>
      </c>
      <c r="R11" s="340">
        <f t="shared" si="2"/>
        <v>46136.924992</v>
      </c>
      <c r="S11" s="340">
        <f t="shared" si="2"/>
        <v>46136.924992</v>
      </c>
      <c r="T11" s="340">
        <f t="shared" si="2"/>
        <v>46136.924992</v>
      </c>
      <c r="U11" s="340">
        <f t="shared" si="2"/>
        <v>46136.924992</v>
      </c>
      <c r="V11" s="340">
        <f t="shared" si="2"/>
        <v>46136.924992</v>
      </c>
      <c r="W11" s="340">
        <f t="shared" si="2"/>
        <v>46136.924992</v>
      </c>
      <c r="X11" s="340">
        <f t="shared" si="2"/>
        <v>46136.924992</v>
      </c>
      <c r="Y11" s="340">
        <f t="shared" si="2"/>
        <v>46136.924992</v>
      </c>
      <c r="Z11" s="340">
        <f t="shared" si="2"/>
        <v>46136.924992</v>
      </c>
      <c r="AA11" s="340">
        <f t="shared" si="2"/>
        <v>46136.924992</v>
      </c>
      <c r="AB11" s="340">
        <f t="shared" si="2"/>
        <v>46136.924992</v>
      </c>
      <c r="AC11" s="340">
        <f t="shared" si="2"/>
        <v>46136.924992</v>
      </c>
      <c r="AD11" s="340">
        <f t="shared" si="2"/>
        <v>46136.924992</v>
      </c>
      <c r="AE11" s="340">
        <f t="shared" si="2"/>
        <v>46136.924992</v>
      </c>
      <c r="AF11" s="340">
        <f t="shared" si="2"/>
        <v>46136.924992</v>
      </c>
      <c r="AG11" s="340">
        <f t="shared" si="2"/>
        <v>46136.924992</v>
      </c>
      <c r="AH11" s="340">
        <f t="shared" si="2"/>
        <v>46136.924992</v>
      </c>
      <c r="AI11" s="340">
        <f t="shared" si="2"/>
        <v>46136.924992</v>
      </c>
      <c r="AJ11" s="340">
        <f t="shared" si="2"/>
        <v>46136.924992</v>
      </c>
      <c r="AK11" s="340">
        <f t="shared" si="2"/>
        <v>46136.924992</v>
      </c>
      <c r="AL11" s="340">
        <f t="shared" si="2"/>
        <v>46136.924992</v>
      </c>
      <c r="AM11" s="340">
        <f t="shared" si="2"/>
        <v>46136.924992</v>
      </c>
      <c r="AN11" s="340">
        <f t="shared" si="2"/>
        <v>46136.924992</v>
      </c>
      <c r="AO11" s="340">
        <f t="shared" si="2"/>
        <v>46136.924992</v>
      </c>
      <c r="AP11" s="341">
        <f t="shared" si="1"/>
        <v>1665592.9599999997</v>
      </c>
    </row>
    <row r="12" spans="1:43" ht="21.95" customHeight="1">
      <c r="A12" s="639">
        <v>2</v>
      </c>
      <c r="B12" s="641" t="str">
        <f>'Planilha '!F36</f>
        <v>DIVERSOS</v>
      </c>
      <c r="C12" s="642"/>
      <c r="D12" s="645">
        <f>E12/$E$20</f>
        <v>8.3509547945789908E-2</v>
      </c>
      <c r="E12" s="647">
        <f>'Planilha '!M45</f>
        <v>496126.9800000001</v>
      </c>
      <c r="F12" s="338">
        <v>3.0499999999999999E-2</v>
      </c>
      <c r="G12" s="338">
        <v>2.7699999999999999E-2</v>
      </c>
      <c r="H12" s="338">
        <v>2.7699999999999999E-2</v>
      </c>
      <c r="I12" s="338">
        <v>2.7699999999999999E-2</v>
      </c>
      <c r="J12" s="338">
        <v>2.7699999999999999E-2</v>
      </c>
      <c r="K12" s="338">
        <v>2.7699999999999999E-2</v>
      </c>
      <c r="L12" s="338">
        <v>2.7699999999999999E-2</v>
      </c>
      <c r="M12" s="338">
        <v>2.7699999999999999E-2</v>
      </c>
      <c r="N12" s="338">
        <v>2.7699999999999999E-2</v>
      </c>
      <c r="O12" s="338">
        <v>2.7699999999999999E-2</v>
      </c>
      <c r="P12" s="338">
        <v>2.7699999999999999E-2</v>
      </c>
      <c r="Q12" s="338">
        <v>2.7699999999999999E-2</v>
      </c>
      <c r="R12" s="338">
        <v>2.7699999999999999E-2</v>
      </c>
      <c r="S12" s="338">
        <v>2.7699999999999999E-2</v>
      </c>
      <c r="T12" s="338">
        <v>2.7699999999999999E-2</v>
      </c>
      <c r="U12" s="338">
        <v>2.7699999999999999E-2</v>
      </c>
      <c r="V12" s="338">
        <v>2.7699999999999999E-2</v>
      </c>
      <c r="W12" s="338">
        <v>2.7699999999999999E-2</v>
      </c>
      <c r="X12" s="338">
        <v>2.7699999999999999E-2</v>
      </c>
      <c r="Y12" s="338">
        <v>2.7699999999999999E-2</v>
      </c>
      <c r="Z12" s="338">
        <v>2.7699999999999999E-2</v>
      </c>
      <c r="AA12" s="338">
        <v>2.7699999999999999E-2</v>
      </c>
      <c r="AB12" s="338">
        <v>2.7699999999999999E-2</v>
      </c>
      <c r="AC12" s="338">
        <v>2.7699999999999999E-2</v>
      </c>
      <c r="AD12" s="338">
        <v>2.7699999999999999E-2</v>
      </c>
      <c r="AE12" s="338">
        <v>2.7699999999999999E-2</v>
      </c>
      <c r="AF12" s="338">
        <v>2.7699999999999999E-2</v>
      </c>
      <c r="AG12" s="338">
        <v>2.7699999999999999E-2</v>
      </c>
      <c r="AH12" s="338">
        <v>2.7699999999999999E-2</v>
      </c>
      <c r="AI12" s="338">
        <v>2.7699999999999999E-2</v>
      </c>
      <c r="AJ12" s="338">
        <v>2.7699999999999999E-2</v>
      </c>
      <c r="AK12" s="338">
        <v>2.7699999999999999E-2</v>
      </c>
      <c r="AL12" s="338">
        <v>2.7699999999999999E-2</v>
      </c>
      <c r="AM12" s="338">
        <v>2.7699999999999999E-2</v>
      </c>
      <c r="AN12" s="338">
        <v>2.7699999999999999E-2</v>
      </c>
      <c r="AO12" s="338">
        <v>2.7699999999999999E-2</v>
      </c>
      <c r="AP12" s="339">
        <f t="shared" si="1"/>
        <v>0.999999999999999</v>
      </c>
    </row>
    <row r="13" spans="1:43" ht="21.95" customHeight="1">
      <c r="A13" s="640"/>
      <c r="B13" s="643"/>
      <c r="C13" s="644"/>
      <c r="D13" s="646"/>
      <c r="E13" s="648"/>
      <c r="F13" s="342">
        <f t="shared" ref="F13:AO13" si="3">F12*$E$12</f>
        <v>15131.872890000002</v>
      </c>
      <c r="G13" s="342">
        <f t="shared" si="3"/>
        <v>13742.717346000001</v>
      </c>
      <c r="H13" s="342">
        <f t="shared" si="3"/>
        <v>13742.717346000001</v>
      </c>
      <c r="I13" s="342">
        <f t="shared" si="3"/>
        <v>13742.717346000001</v>
      </c>
      <c r="J13" s="342">
        <f t="shared" si="3"/>
        <v>13742.717346000001</v>
      </c>
      <c r="K13" s="342">
        <f t="shared" si="3"/>
        <v>13742.717346000001</v>
      </c>
      <c r="L13" s="342">
        <f t="shared" si="3"/>
        <v>13742.717346000001</v>
      </c>
      <c r="M13" s="342">
        <f t="shared" si="3"/>
        <v>13742.717346000001</v>
      </c>
      <c r="N13" s="342">
        <f t="shared" si="3"/>
        <v>13742.717346000001</v>
      </c>
      <c r="O13" s="342">
        <f t="shared" si="3"/>
        <v>13742.717346000001</v>
      </c>
      <c r="P13" s="342">
        <f t="shared" si="3"/>
        <v>13742.717346000001</v>
      </c>
      <c r="Q13" s="342">
        <f t="shared" si="3"/>
        <v>13742.717346000001</v>
      </c>
      <c r="R13" s="342">
        <f t="shared" si="3"/>
        <v>13742.717346000001</v>
      </c>
      <c r="S13" s="342">
        <f t="shared" si="3"/>
        <v>13742.717346000001</v>
      </c>
      <c r="T13" s="342">
        <f t="shared" si="3"/>
        <v>13742.717346000001</v>
      </c>
      <c r="U13" s="342">
        <f t="shared" si="3"/>
        <v>13742.717346000001</v>
      </c>
      <c r="V13" s="342">
        <f t="shared" si="3"/>
        <v>13742.717346000001</v>
      </c>
      <c r="W13" s="342">
        <f t="shared" si="3"/>
        <v>13742.717346000001</v>
      </c>
      <c r="X13" s="342">
        <f t="shared" si="3"/>
        <v>13742.717346000001</v>
      </c>
      <c r="Y13" s="342">
        <f t="shared" si="3"/>
        <v>13742.717346000001</v>
      </c>
      <c r="Z13" s="342">
        <f t="shared" si="3"/>
        <v>13742.717346000001</v>
      </c>
      <c r="AA13" s="342">
        <f t="shared" si="3"/>
        <v>13742.717346000001</v>
      </c>
      <c r="AB13" s="342">
        <f t="shared" si="3"/>
        <v>13742.717346000001</v>
      </c>
      <c r="AC13" s="342">
        <f t="shared" si="3"/>
        <v>13742.717346000001</v>
      </c>
      <c r="AD13" s="342">
        <f t="shared" si="3"/>
        <v>13742.717346000001</v>
      </c>
      <c r="AE13" s="342">
        <f t="shared" si="3"/>
        <v>13742.717346000001</v>
      </c>
      <c r="AF13" s="342">
        <f t="shared" si="3"/>
        <v>13742.717346000001</v>
      </c>
      <c r="AG13" s="342">
        <f t="shared" si="3"/>
        <v>13742.717346000001</v>
      </c>
      <c r="AH13" s="342">
        <f t="shared" si="3"/>
        <v>13742.717346000001</v>
      </c>
      <c r="AI13" s="342">
        <f t="shared" si="3"/>
        <v>13742.717346000001</v>
      </c>
      <c r="AJ13" s="342">
        <f t="shared" si="3"/>
        <v>13742.717346000001</v>
      </c>
      <c r="AK13" s="342">
        <f t="shared" si="3"/>
        <v>13742.717346000001</v>
      </c>
      <c r="AL13" s="342">
        <f t="shared" si="3"/>
        <v>13742.717346000001</v>
      </c>
      <c r="AM13" s="342">
        <f t="shared" si="3"/>
        <v>13742.717346000001</v>
      </c>
      <c r="AN13" s="342">
        <f t="shared" si="3"/>
        <v>13742.717346000001</v>
      </c>
      <c r="AO13" s="342">
        <f t="shared" si="3"/>
        <v>13742.717346000001</v>
      </c>
      <c r="AP13" s="341">
        <f t="shared" si="1"/>
        <v>496126.98000000027</v>
      </c>
    </row>
    <row r="14" spans="1:43" ht="21.95" customHeight="1">
      <c r="A14" s="639">
        <v>3</v>
      </c>
      <c r="B14" s="641" t="str">
        <f>'Planilha '!F46</f>
        <v>ENSAIOS DE ASFALTO</v>
      </c>
      <c r="C14" s="642"/>
      <c r="D14" s="645">
        <f>E14/$E$20</f>
        <v>0.47810082043711061</v>
      </c>
      <c r="E14" s="647">
        <f>'Planilha '!M59</f>
        <v>2840378.4</v>
      </c>
      <c r="F14" s="338">
        <v>3.0499999999999999E-2</v>
      </c>
      <c r="G14" s="338">
        <v>2.7699999999999999E-2</v>
      </c>
      <c r="H14" s="338">
        <v>2.7699999999999999E-2</v>
      </c>
      <c r="I14" s="338">
        <v>2.7699999999999999E-2</v>
      </c>
      <c r="J14" s="338">
        <v>2.7699999999999999E-2</v>
      </c>
      <c r="K14" s="338">
        <v>2.7699999999999999E-2</v>
      </c>
      <c r="L14" s="338">
        <v>2.7699999999999999E-2</v>
      </c>
      <c r="M14" s="338">
        <v>2.7699999999999999E-2</v>
      </c>
      <c r="N14" s="338">
        <v>2.7699999999999999E-2</v>
      </c>
      <c r="O14" s="338">
        <v>2.7699999999999999E-2</v>
      </c>
      <c r="P14" s="338">
        <v>2.7699999999999999E-2</v>
      </c>
      <c r="Q14" s="338">
        <v>2.7699999999999999E-2</v>
      </c>
      <c r="R14" s="338">
        <v>2.7699999999999999E-2</v>
      </c>
      <c r="S14" s="338">
        <v>2.7699999999999999E-2</v>
      </c>
      <c r="T14" s="338">
        <v>2.7699999999999999E-2</v>
      </c>
      <c r="U14" s="338">
        <v>2.7699999999999999E-2</v>
      </c>
      <c r="V14" s="338">
        <v>2.7699999999999999E-2</v>
      </c>
      <c r="W14" s="338">
        <v>2.7699999999999999E-2</v>
      </c>
      <c r="X14" s="338">
        <v>2.7699999999999999E-2</v>
      </c>
      <c r="Y14" s="338">
        <v>2.7699999999999999E-2</v>
      </c>
      <c r="Z14" s="338">
        <v>2.7699999999999999E-2</v>
      </c>
      <c r="AA14" s="338">
        <v>2.7699999999999999E-2</v>
      </c>
      <c r="AB14" s="338">
        <v>2.7699999999999999E-2</v>
      </c>
      <c r="AC14" s="338">
        <v>2.7699999999999999E-2</v>
      </c>
      <c r="AD14" s="338">
        <v>2.7699999999999999E-2</v>
      </c>
      <c r="AE14" s="338">
        <v>2.7699999999999999E-2</v>
      </c>
      <c r="AF14" s="338">
        <v>2.7699999999999999E-2</v>
      </c>
      <c r="AG14" s="338">
        <v>2.7699999999999999E-2</v>
      </c>
      <c r="AH14" s="338">
        <v>2.7699999999999999E-2</v>
      </c>
      <c r="AI14" s="338">
        <v>2.7699999999999999E-2</v>
      </c>
      <c r="AJ14" s="338">
        <v>2.7699999999999999E-2</v>
      </c>
      <c r="AK14" s="338">
        <v>2.7699999999999999E-2</v>
      </c>
      <c r="AL14" s="338">
        <v>2.7699999999999999E-2</v>
      </c>
      <c r="AM14" s="338">
        <v>2.7699999999999999E-2</v>
      </c>
      <c r="AN14" s="338">
        <v>2.7699999999999999E-2</v>
      </c>
      <c r="AO14" s="338">
        <v>2.7699999999999999E-2</v>
      </c>
      <c r="AP14" s="339">
        <f t="shared" si="1"/>
        <v>0.999999999999999</v>
      </c>
    </row>
    <row r="15" spans="1:43" ht="21.95" customHeight="1">
      <c r="A15" s="640"/>
      <c r="B15" s="643"/>
      <c r="C15" s="644"/>
      <c r="D15" s="646"/>
      <c r="E15" s="648"/>
      <c r="F15" s="342">
        <f t="shared" ref="F15:AO15" si="4">F14*$E$14</f>
        <v>86631.541199999992</v>
      </c>
      <c r="G15" s="342">
        <f t="shared" si="4"/>
        <v>78678.481679999997</v>
      </c>
      <c r="H15" s="342">
        <f t="shared" si="4"/>
        <v>78678.481679999997</v>
      </c>
      <c r="I15" s="342">
        <f t="shared" si="4"/>
        <v>78678.481679999997</v>
      </c>
      <c r="J15" s="342">
        <f t="shared" si="4"/>
        <v>78678.481679999997</v>
      </c>
      <c r="K15" s="342">
        <f t="shared" si="4"/>
        <v>78678.481679999997</v>
      </c>
      <c r="L15" s="342">
        <f t="shared" si="4"/>
        <v>78678.481679999997</v>
      </c>
      <c r="M15" s="342">
        <f t="shared" si="4"/>
        <v>78678.481679999997</v>
      </c>
      <c r="N15" s="342">
        <f t="shared" si="4"/>
        <v>78678.481679999997</v>
      </c>
      <c r="O15" s="342">
        <f t="shared" si="4"/>
        <v>78678.481679999997</v>
      </c>
      <c r="P15" s="342">
        <f t="shared" si="4"/>
        <v>78678.481679999997</v>
      </c>
      <c r="Q15" s="342">
        <f t="shared" si="4"/>
        <v>78678.481679999997</v>
      </c>
      <c r="R15" s="342">
        <f t="shared" si="4"/>
        <v>78678.481679999997</v>
      </c>
      <c r="S15" s="342">
        <f t="shared" si="4"/>
        <v>78678.481679999997</v>
      </c>
      <c r="T15" s="342">
        <f t="shared" si="4"/>
        <v>78678.481679999997</v>
      </c>
      <c r="U15" s="342">
        <f t="shared" si="4"/>
        <v>78678.481679999997</v>
      </c>
      <c r="V15" s="342">
        <f t="shared" si="4"/>
        <v>78678.481679999997</v>
      </c>
      <c r="W15" s="342">
        <f t="shared" si="4"/>
        <v>78678.481679999997</v>
      </c>
      <c r="X15" s="342">
        <f t="shared" si="4"/>
        <v>78678.481679999997</v>
      </c>
      <c r="Y15" s="342">
        <f t="shared" si="4"/>
        <v>78678.481679999997</v>
      </c>
      <c r="Z15" s="342">
        <f t="shared" si="4"/>
        <v>78678.481679999997</v>
      </c>
      <c r="AA15" s="342">
        <f t="shared" si="4"/>
        <v>78678.481679999997</v>
      </c>
      <c r="AB15" s="342">
        <f t="shared" si="4"/>
        <v>78678.481679999997</v>
      </c>
      <c r="AC15" s="342">
        <f t="shared" si="4"/>
        <v>78678.481679999997</v>
      </c>
      <c r="AD15" s="342">
        <f t="shared" si="4"/>
        <v>78678.481679999997</v>
      </c>
      <c r="AE15" s="342">
        <f t="shared" si="4"/>
        <v>78678.481679999997</v>
      </c>
      <c r="AF15" s="342">
        <f t="shared" si="4"/>
        <v>78678.481679999997</v>
      </c>
      <c r="AG15" s="342">
        <f t="shared" si="4"/>
        <v>78678.481679999997</v>
      </c>
      <c r="AH15" s="342">
        <f t="shared" si="4"/>
        <v>78678.481679999997</v>
      </c>
      <c r="AI15" s="342">
        <f t="shared" si="4"/>
        <v>78678.481679999997</v>
      </c>
      <c r="AJ15" s="342">
        <f t="shared" si="4"/>
        <v>78678.481679999997</v>
      </c>
      <c r="AK15" s="342">
        <f t="shared" si="4"/>
        <v>78678.481679999997</v>
      </c>
      <c r="AL15" s="342">
        <f t="shared" si="4"/>
        <v>78678.481679999997</v>
      </c>
      <c r="AM15" s="342">
        <f t="shared" si="4"/>
        <v>78678.481679999997</v>
      </c>
      <c r="AN15" s="342">
        <f t="shared" si="4"/>
        <v>78678.481679999997</v>
      </c>
      <c r="AO15" s="342">
        <f t="shared" si="4"/>
        <v>78678.481679999997</v>
      </c>
      <c r="AP15" s="341">
        <f t="shared" si="1"/>
        <v>2840378.4000000013</v>
      </c>
    </row>
    <row r="16" spans="1:43" ht="21.95" customHeight="1">
      <c r="A16" s="639">
        <v>4</v>
      </c>
      <c r="B16" s="641" t="str">
        <f>'Planilha '!F60</f>
        <v>ENSAIOS DE SOLO E AGREGADO</v>
      </c>
      <c r="C16" s="642"/>
      <c r="D16" s="645">
        <f>E16/$E$20</f>
        <v>2.2202604371516547E-2</v>
      </c>
      <c r="E16" s="647">
        <f>'Planilha '!M79</f>
        <v>131904.80999999997</v>
      </c>
      <c r="F16" s="338">
        <v>3.0499999999999999E-2</v>
      </c>
      <c r="G16" s="338">
        <v>2.7699999999999999E-2</v>
      </c>
      <c r="H16" s="338">
        <v>2.7699999999999999E-2</v>
      </c>
      <c r="I16" s="338">
        <v>2.7699999999999999E-2</v>
      </c>
      <c r="J16" s="338">
        <v>2.7699999999999999E-2</v>
      </c>
      <c r="K16" s="338">
        <v>2.7699999999999999E-2</v>
      </c>
      <c r="L16" s="338">
        <v>2.7699999999999999E-2</v>
      </c>
      <c r="M16" s="338">
        <v>2.7699999999999999E-2</v>
      </c>
      <c r="N16" s="338">
        <v>2.7699999999999999E-2</v>
      </c>
      <c r="O16" s="338">
        <v>2.7699999999999999E-2</v>
      </c>
      <c r="P16" s="338">
        <v>2.7699999999999999E-2</v>
      </c>
      <c r="Q16" s="338">
        <v>2.7699999999999999E-2</v>
      </c>
      <c r="R16" s="338">
        <v>2.7699999999999999E-2</v>
      </c>
      <c r="S16" s="338">
        <v>2.7699999999999999E-2</v>
      </c>
      <c r="T16" s="338">
        <v>2.7699999999999999E-2</v>
      </c>
      <c r="U16" s="338">
        <v>2.7699999999999999E-2</v>
      </c>
      <c r="V16" s="338">
        <v>2.7699999999999999E-2</v>
      </c>
      <c r="W16" s="338">
        <v>2.7699999999999999E-2</v>
      </c>
      <c r="X16" s="338">
        <v>2.7699999999999999E-2</v>
      </c>
      <c r="Y16" s="338">
        <v>2.7699999999999999E-2</v>
      </c>
      <c r="Z16" s="338">
        <v>2.7699999999999999E-2</v>
      </c>
      <c r="AA16" s="338">
        <v>2.7699999999999999E-2</v>
      </c>
      <c r="AB16" s="338">
        <v>2.7699999999999999E-2</v>
      </c>
      <c r="AC16" s="338">
        <v>2.7699999999999999E-2</v>
      </c>
      <c r="AD16" s="338">
        <v>2.7699999999999999E-2</v>
      </c>
      <c r="AE16" s="338">
        <v>2.7699999999999999E-2</v>
      </c>
      <c r="AF16" s="338">
        <v>2.7699999999999999E-2</v>
      </c>
      <c r="AG16" s="338">
        <v>2.7699999999999999E-2</v>
      </c>
      <c r="AH16" s="338">
        <v>2.7699999999999999E-2</v>
      </c>
      <c r="AI16" s="338">
        <v>2.7699999999999999E-2</v>
      </c>
      <c r="AJ16" s="338">
        <v>2.7699999999999999E-2</v>
      </c>
      <c r="AK16" s="338">
        <v>2.7699999999999999E-2</v>
      </c>
      <c r="AL16" s="338">
        <v>2.7699999999999999E-2</v>
      </c>
      <c r="AM16" s="338">
        <v>2.7699999999999999E-2</v>
      </c>
      <c r="AN16" s="338">
        <v>2.7699999999999999E-2</v>
      </c>
      <c r="AO16" s="338">
        <v>2.7699999999999999E-2</v>
      </c>
      <c r="AP16" s="339">
        <f t="shared" si="1"/>
        <v>0.999999999999999</v>
      </c>
    </row>
    <row r="17" spans="1:42" ht="21.95" customHeight="1">
      <c r="A17" s="640"/>
      <c r="B17" s="643"/>
      <c r="C17" s="644"/>
      <c r="D17" s="646"/>
      <c r="E17" s="648"/>
      <c r="F17" s="342">
        <f t="shared" ref="F17:AO17" si="5">F16*$E$16</f>
        <v>4023.096704999999</v>
      </c>
      <c r="G17" s="342">
        <f t="shared" si="5"/>
        <v>3653.7632369999992</v>
      </c>
      <c r="H17" s="342">
        <f t="shared" si="5"/>
        <v>3653.7632369999992</v>
      </c>
      <c r="I17" s="342">
        <f t="shared" si="5"/>
        <v>3653.7632369999992</v>
      </c>
      <c r="J17" s="342">
        <f t="shared" si="5"/>
        <v>3653.7632369999992</v>
      </c>
      <c r="K17" s="342">
        <f t="shared" si="5"/>
        <v>3653.7632369999992</v>
      </c>
      <c r="L17" s="342">
        <f t="shared" si="5"/>
        <v>3653.7632369999992</v>
      </c>
      <c r="M17" s="342">
        <f t="shared" si="5"/>
        <v>3653.7632369999992</v>
      </c>
      <c r="N17" s="342">
        <f t="shared" si="5"/>
        <v>3653.7632369999992</v>
      </c>
      <c r="O17" s="342">
        <f t="shared" si="5"/>
        <v>3653.7632369999992</v>
      </c>
      <c r="P17" s="342">
        <f t="shared" si="5"/>
        <v>3653.7632369999992</v>
      </c>
      <c r="Q17" s="342">
        <f t="shared" si="5"/>
        <v>3653.7632369999992</v>
      </c>
      <c r="R17" s="342">
        <f t="shared" si="5"/>
        <v>3653.7632369999992</v>
      </c>
      <c r="S17" s="342">
        <f t="shared" si="5"/>
        <v>3653.7632369999992</v>
      </c>
      <c r="T17" s="342">
        <f t="shared" si="5"/>
        <v>3653.7632369999992</v>
      </c>
      <c r="U17" s="342">
        <f t="shared" si="5"/>
        <v>3653.7632369999992</v>
      </c>
      <c r="V17" s="342">
        <f t="shared" si="5"/>
        <v>3653.7632369999992</v>
      </c>
      <c r="W17" s="342">
        <f t="shared" si="5"/>
        <v>3653.7632369999992</v>
      </c>
      <c r="X17" s="342">
        <f t="shared" si="5"/>
        <v>3653.7632369999992</v>
      </c>
      <c r="Y17" s="342">
        <f t="shared" si="5"/>
        <v>3653.7632369999992</v>
      </c>
      <c r="Z17" s="342">
        <f t="shared" si="5"/>
        <v>3653.7632369999992</v>
      </c>
      <c r="AA17" s="342">
        <f t="shared" si="5"/>
        <v>3653.7632369999992</v>
      </c>
      <c r="AB17" s="342">
        <f t="shared" si="5"/>
        <v>3653.7632369999992</v>
      </c>
      <c r="AC17" s="342">
        <f t="shared" si="5"/>
        <v>3653.7632369999992</v>
      </c>
      <c r="AD17" s="342">
        <f t="shared" si="5"/>
        <v>3653.7632369999992</v>
      </c>
      <c r="AE17" s="342">
        <f t="shared" si="5"/>
        <v>3653.7632369999992</v>
      </c>
      <c r="AF17" s="342">
        <f t="shared" si="5"/>
        <v>3653.7632369999992</v>
      </c>
      <c r="AG17" s="342">
        <f t="shared" si="5"/>
        <v>3653.7632369999992</v>
      </c>
      <c r="AH17" s="342">
        <f t="shared" si="5"/>
        <v>3653.7632369999992</v>
      </c>
      <c r="AI17" s="342">
        <f t="shared" si="5"/>
        <v>3653.7632369999992</v>
      </c>
      <c r="AJ17" s="342">
        <f t="shared" si="5"/>
        <v>3653.7632369999992</v>
      </c>
      <c r="AK17" s="342">
        <f t="shared" si="5"/>
        <v>3653.7632369999992</v>
      </c>
      <c r="AL17" s="342">
        <f t="shared" si="5"/>
        <v>3653.7632369999992</v>
      </c>
      <c r="AM17" s="342">
        <f t="shared" si="5"/>
        <v>3653.7632369999992</v>
      </c>
      <c r="AN17" s="342">
        <f t="shared" si="5"/>
        <v>3653.7632369999992</v>
      </c>
      <c r="AO17" s="342">
        <f t="shared" si="5"/>
        <v>3653.7632369999992</v>
      </c>
      <c r="AP17" s="341">
        <f t="shared" si="1"/>
        <v>131904.81000000011</v>
      </c>
    </row>
    <row r="18" spans="1:42" ht="21.95" customHeight="1">
      <c r="A18" s="639">
        <v>5</v>
      </c>
      <c r="B18" s="641" t="str">
        <f>'Planilha '!F80</f>
        <v>EQUIPAMENTOS / VEICULOS / LOCACAO IMOVEL</v>
      </c>
      <c r="C18" s="642"/>
      <c r="D18" s="645">
        <f>E18/$E$20</f>
        <v>0.13582953660621061</v>
      </c>
      <c r="E18" s="647">
        <f>'Planilha '!M89</f>
        <v>806958</v>
      </c>
      <c r="F18" s="338">
        <v>3.0499999999999999E-2</v>
      </c>
      <c r="G18" s="338">
        <v>2.7699999999999999E-2</v>
      </c>
      <c r="H18" s="338">
        <v>2.7699999999999999E-2</v>
      </c>
      <c r="I18" s="338">
        <v>2.7699999999999999E-2</v>
      </c>
      <c r="J18" s="338">
        <v>2.7699999999999999E-2</v>
      </c>
      <c r="K18" s="338">
        <v>2.7699999999999999E-2</v>
      </c>
      <c r="L18" s="338">
        <v>2.7699999999999999E-2</v>
      </c>
      <c r="M18" s="338">
        <v>2.7699999999999999E-2</v>
      </c>
      <c r="N18" s="338">
        <v>2.7699999999999999E-2</v>
      </c>
      <c r="O18" s="338">
        <v>2.7699999999999999E-2</v>
      </c>
      <c r="P18" s="338">
        <v>2.7699999999999999E-2</v>
      </c>
      <c r="Q18" s="338">
        <v>2.7699999999999999E-2</v>
      </c>
      <c r="R18" s="338">
        <v>2.7699999999999999E-2</v>
      </c>
      <c r="S18" s="338">
        <v>2.7699999999999999E-2</v>
      </c>
      <c r="T18" s="338">
        <v>2.7699999999999999E-2</v>
      </c>
      <c r="U18" s="338">
        <v>2.7699999999999999E-2</v>
      </c>
      <c r="V18" s="338">
        <v>2.7699999999999999E-2</v>
      </c>
      <c r="W18" s="338">
        <v>2.7699999999999999E-2</v>
      </c>
      <c r="X18" s="338">
        <v>2.7699999999999999E-2</v>
      </c>
      <c r="Y18" s="338">
        <v>2.7699999999999999E-2</v>
      </c>
      <c r="Z18" s="338">
        <v>2.7699999999999999E-2</v>
      </c>
      <c r="AA18" s="338">
        <v>2.7699999999999999E-2</v>
      </c>
      <c r="AB18" s="338">
        <v>2.7699999999999999E-2</v>
      </c>
      <c r="AC18" s="338">
        <v>2.7699999999999999E-2</v>
      </c>
      <c r="AD18" s="338">
        <v>2.7699999999999999E-2</v>
      </c>
      <c r="AE18" s="338">
        <v>2.7699999999999999E-2</v>
      </c>
      <c r="AF18" s="338">
        <v>2.7699999999999999E-2</v>
      </c>
      <c r="AG18" s="338">
        <v>2.7699999999999999E-2</v>
      </c>
      <c r="AH18" s="338">
        <v>2.7699999999999999E-2</v>
      </c>
      <c r="AI18" s="338">
        <v>2.7699999999999999E-2</v>
      </c>
      <c r="AJ18" s="338">
        <v>2.7699999999999999E-2</v>
      </c>
      <c r="AK18" s="338">
        <v>2.7699999999999999E-2</v>
      </c>
      <c r="AL18" s="338">
        <v>2.7699999999999999E-2</v>
      </c>
      <c r="AM18" s="338">
        <v>2.7699999999999999E-2</v>
      </c>
      <c r="AN18" s="338">
        <v>2.7699999999999999E-2</v>
      </c>
      <c r="AO18" s="338">
        <v>2.7699999999999999E-2</v>
      </c>
      <c r="AP18" s="339">
        <f t="shared" si="1"/>
        <v>0.999999999999999</v>
      </c>
    </row>
    <row r="19" spans="1:42" ht="21.95" customHeight="1">
      <c r="A19" s="640"/>
      <c r="B19" s="643"/>
      <c r="C19" s="644"/>
      <c r="D19" s="646"/>
      <c r="E19" s="648"/>
      <c r="F19" s="342">
        <f t="shared" ref="F19:AO19" si="6">F18*$E$18</f>
        <v>24612.219000000001</v>
      </c>
      <c r="G19" s="342">
        <f t="shared" si="6"/>
        <v>22352.7366</v>
      </c>
      <c r="H19" s="342">
        <f t="shared" si="6"/>
        <v>22352.7366</v>
      </c>
      <c r="I19" s="342">
        <f t="shared" si="6"/>
        <v>22352.7366</v>
      </c>
      <c r="J19" s="342">
        <f t="shared" si="6"/>
        <v>22352.7366</v>
      </c>
      <c r="K19" s="342">
        <f t="shared" si="6"/>
        <v>22352.7366</v>
      </c>
      <c r="L19" s="342">
        <f t="shared" si="6"/>
        <v>22352.7366</v>
      </c>
      <c r="M19" s="342">
        <f t="shared" si="6"/>
        <v>22352.7366</v>
      </c>
      <c r="N19" s="342">
        <f t="shared" si="6"/>
        <v>22352.7366</v>
      </c>
      <c r="O19" s="342">
        <f t="shared" si="6"/>
        <v>22352.7366</v>
      </c>
      <c r="P19" s="342">
        <f t="shared" si="6"/>
        <v>22352.7366</v>
      </c>
      <c r="Q19" s="342">
        <f t="shared" si="6"/>
        <v>22352.7366</v>
      </c>
      <c r="R19" s="342">
        <f t="shared" si="6"/>
        <v>22352.7366</v>
      </c>
      <c r="S19" s="342">
        <f t="shared" si="6"/>
        <v>22352.7366</v>
      </c>
      <c r="T19" s="342">
        <f t="shared" si="6"/>
        <v>22352.7366</v>
      </c>
      <c r="U19" s="342">
        <f t="shared" si="6"/>
        <v>22352.7366</v>
      </c>
      <c r="V19" s="342">
        <f t="shared" si="6"/>
        <v>22352.7366</v>
      </c>
      <c r="W19" s="342">
        <f t="shared" si="6"/>
        <v>22352.7366</v>
      </c>
      <c r="X19" s="342">
        <f t="shared" si="6"/>
        <v>22352.7366</v>
      </c>
      <c r="Y19" s="342">
        <f t="shared" si="6"/>
        <v>22352.7366</v>
      </c>
      <c r="Z19" s="342">
        <f t="shared" si="6"/>
        <v>22352.7366</v>
      </c>
      <c r="AA19" s="342">
        <f t="shared" si="6"/>
        <v>22352.7366</v>
      </c>
      <c r="AB19" s="342">
        <f t="shared" si="6"/>
        <v>22352.7366</v>
      </c>
      <c r="AC19" s="342">
        <f t="shared" si="6"/>
        <v>22352.7366</v>
      </c>
      <c r="AD19" s="342">
        <f t="shared" si="6"/>
        <v>22352.7366</v>
      </c>
      <c r="AE19" s="342">
        <f t="shared" si="6"/>
        <v>22352.7366</v>
      </c>
      <c r="AF19" s="342">
        <f t="shared" si="6"/>
        <v>22352.7366</v>
      </c>
      <c r="AG19" s="342">
        <f t="shared" si="6"/>
        <v>22352.7366</v>
      </c>
      <c r="AH19" s="342">
        <f t="shared" si="6"/>
        <v>22352.7366</v>
      </c>
      <c r="AI19" s="342">
        <f t="shared" si="6"/>
        <v>22352.7366</v>
      </c>
      <c r="AJ19" s="342">
        <f t="shared" si="6"/>
        <v>22352.7366</v>
      </c>
      <c r="AK19" s="342">
        <f t="shared" si="6"/>
        <v>22352.7366</v>
      </c>
      <c r="AL19" s="342">
        <f t="shared" si="6"/>
        <v>22352.7366</v>
      </c>
      <c r="AM19" s="342">
        <f t="shared" si="6"/>
        <v>22352.7366</v>
      </c>
      <c r="AN19" s="342">
        <f t="shared" si="6"/>
        <v>22352.7366</v>
      </c>
      <c r="AO19" s="342">
        <f t="shared" si="6"/>
        <v>22352.7366</v>
      </c>
      <c r="AP19" s="341">
        <f t="shared" si="1"/>
        <v>806957.99999999942</v>
      </c>
    </row>
    <row r="20" spans="1:42" ht="24.95" customHeight="1">
      <c r="A20" s="639"/>
      <c r="B20" s="649" t="s">
        <v>216</v>
      </c>
      <c r="C20" s="650"/>
      <c r="D20" s="645">
        <f>SUM(D10:D19)</f>
        <v>1.0000000000000002</v>
      </c>
      <c r="E20" s="647">
        <f>SUM(E10:E19)</f>
        <v>5940961.1499999994</v>
      </c>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39"/>
    </row>
    <row r="21" spans="1:42" ht="24.95" customHeight="1">
      <c r="A21" s="640"/>
      <c r="B21" s="651"/>
      <c r="C21" s="652"/>
      <c r="D21" s="646"/>
      <c r="E21" s="648"/>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1"/>
    </row>
    <row r="22" spans="1:42" ht="24.95" customHeight="1">
      <c r="A22" s="653"/>
      <c r="B22" s="655" t="s">
        <v>535</v>
      </c>
      <c r="C22" s="656"/>
      <c r="D22" s="344"/>
      <c r="E22" s="345" t="s">
        <v>244</v>
      </c>
      <c r="F22" s="346">
        <f>F24/$E$20</f>
        <v>3.0500000000000003E-2</v>
      </c>
      <c r="G22" s="346">
        <f t="shared" ref="G22:AO22" si="7">G24/$E$20</f>
        <v>2.7700000000000006E-2</v>
      </c>
      <c r="H22" s="346">
        <f t="shared" si="7"/>
        <v>2.7700000000000006E-2</v>
      </c>
      <c r="I22" s="346">
        <f t="shared" si="7"/>
        <v>2.7700000000000006E-2</v>
      </c>
      <c r="J22" s="346">
        <f t="shared" si="7"/>
        <v>2.7700000000000006E-2</v>
      </c>
      <c r="K22" s="346">
        <f t="shared" si="7"/>
        <v>2.7700000000000006E-2</v>
      </c>
      <c r="L22" s="346">
        <f t="shared" si="7"/>
        <v>2.7700000000000006E-2</v>
      </c>
      <c r="M22" s="346">
        <f t="shared" si="7"/>
        <v>2.7700000000000006E-2</v>
      </c>
      <c r="N22" s="346">
        <f t="shared" si="7"/>
        <v>2.7700000000000006E-2</v>
      </c>
      <c r="O22" s="346">
        <f t="shared" si="7"/>
        <v>2.7700000000000006E-2</v>
      </c>
      <c r="P22" s="346">
        <f t="shared" si="7"/>
        <v>2.7700000000000006E-2</v>
      </c>
      <c r="Q22" s="346">
        <f t="shared" si="7"/>
        <v>2.7700000000000006E-2</v>
      </c>
      <c r="R22" s="346">
        <f t="shared" si="7"/>
        <v>2.7700000000000006E-2</v>
      </c>
      <c r="S22" s="346">
        <f t="shared" si="7"/>
        <v>2.7700000000000006E-2</v>
      </c>
      <c r="T22" s="346">
        <f t="shared" si="7"/>
        <v>2.7700000000000006E-2</v>
      </c>
      <c r="U22" s="346">
        <f t="shared" si="7"/>
        <v>2.7700000000000006E-2</v>
      </c>
      <c r="V22" s="346">
        <f t="shared" si="7"/>
        <v>2.7700000000000006E-2</v>
      </c>
      <c r="W22" s="346">
        <f t="shared" si="7"/>
        <v>2.7700000000000006E-2</v>
      </c>
      <c r="X22" s="346">
        <f t="shared" si="7"/>
        <v>2.7700000000000006E-2</v>
      </c>
      <c r="Y22" s="346">
        <f t="shared" si="7"/>
        <v>2.7700000000000006E-2</v>
      </c>
      <c r="Z22" s="346">
        <f t="shared" si="7"/>
        <v>2.7700000000000006E-2</v>
      </c>
      <c r="AA22" s="346">
        <f t="shared" si="7"/>
        <v>2.7700000000000006E-2</v>
      </c>
      <c r="AB22" s="346">
        <f t="shared" si="7"/>
        <v>2.7700000000000006E-2</v>
      </c>
      <c r="AC22" s="346">
        <f t="shared" si="7"/>
        <v>2.7700000000000006E-2</v>
      </c>
      <c r="AD22" s="346">
        <f t="shared" si="7"/>
        <v>2.7700000000000006E-2</v>
      </c>
      <c r="AE22" s="346">
        <f t="shared" si="7"/>
        <v>2.7700000000000006E-2</v>
      </c>
      <c r="AF22" s="346">
        <f t="shared" si="7"/>
        <v>2.7700000000000006E-2</v>
      </c>
      <c r="AG22" s="346">
        <f t="shared" si="7"/>
        <v>2.7700000000000006E-2</v>
      </c>
      <c r="AH22" s="346">
        <f t="shared" si="7"/>
        <v>2.7700000000000006E-2</v>
      </c>
      <c r="AI22" s="346">
        <f t="shared" si="7"/>
        <v>2.7700000000000006E-2</v>
      </c>
      <c r="AJ22" s="346">
        <f t="shared" si="7"/>
        <v>2.7700000000000006E-2</v>
      </c>
      <c r="AK22" s="346">
        <f t="shared" si="7"/>
        <v>2.7700000000000006E-2</v>
      </c>
      <c r="AL22" s="346">
        <f t="shared" si="7"/>
        <v>2.7700000000000006E-2</v>
      </c>
      <c r="AM22" s="346">
        <f t="shared" si="7"/>
        <v>2.7700000000000006E-2</v>
      </c>
      <c r="AN22" s="346">
        <f t="shared" si="7"/>
        <v>2.7700000000000006E-2</v>
      </c>
      <c r="AO22" s="346">
        <f t="shared" si="7"/>
        <v>2.7700000000000006E-2</v>
      </c>
      <c r="AP22" s="425">
        <f>SUM(F22:AO22)</f>
        <v>1.0000000000000011</v>
      </c>
    </row>
    <row r="23" spans="1:42" ht="24.95" customHeight="1">
      <c r="A23" s="654"/>
      <c r="B23" s="657"/>
      <c r="C23" s="658"/>
      <c r="D23" s="344"/>
      <c r="E23" s="345" t="s">
        <v>536</v>
      </c>
      <c r="F23" s="346">
        <f>F22</f>
        <v>3.0500000000000003E-2</v>
      </c>
      <c r="G23" s="346">
        <f>G22+F23</f>
        <v>5.8200000000000009E-2</v>
      </c>
      <c r="H23" s="346">
        <f>H22+G23</f>
        <v>8.5900000000000018E-2</v>
      </c>
      <c r="I23" s="346">
        <f t="shared" ref="I23:AO23" si="8">I22+H23</f>
        <v>0.11360000000000002</v>
      </c>
      <c r="J23" s="346">
        <f t="shared" si="8"/>
        <v>0.14130000000000004</v>
      </c>
      <c r="K23" s="346">
        <f t="shared" si="8"/>
        <v>0.16900000000000004</v>
      </c>
      <c r="L23" s="346">
        <f t="shared" si="8"/>
        <v>0.19670000000000004</v>
      </c>
      <c r="M23" s="346">
        <f t="shared" si="8"/>
        <v>0.22440000000000004</v>
      </c>
      <c r="N23" s="346">
        <f t="shared" si="8"/>
        <v>0.25210000000000005</v>
      </c>
      <c r="O23" s="346">
        <f t="shared" si="8"/>
        <v>0.27980000000000005</v>
      </c>
      <c r="P23" s="346">
        <f t="shared" si="8"/>
        <v>0.30750000000000005</v>
      </c>
      <c r="Q23" s="346">
        <f t="shared" si="8"/>
        <v>0.33520000000000005</v>
      </c>
      <c r="R23" s="346">
        <f t="shared" si="8"/>
        <v>0.36290000000000006</v>
      </c>
      <c r="S23" s="346">
        <f t="shared" si="8"/>
        <v>0.39060000000000006</v>
      </c>
      <c r="T23" s="346">
        <f t="shared" si="8"/>
        <v>0.41830000000000006</v>
      </c>
      <c r="U23" s="346">
        <f t="shared" si="8"/>
        <v>0.44600000000000006</v>
      </c>
      <c r="V23" s="346">
        <f t="shared" si="8"/>
        <v>0.47370000000000007</v>
      </c>
      <c r="W23" s="346">
        <f t="shared" si="8"/>
        <v>0.50140000000000007</v>
      </c>
      <c r="X23" s="346">
        <f t="shared" si="8"/>
        <v>0.52910000000000013</v>
      </c>
      <c r="Y23" s="346">
        <f t="shared" si="8"/>
        <v>0.55680000000000018</v>
      </c>
      <c r="Z23" s="346">
        <f t="shared" si="8"/>
        <v>0.58450000000000024</v>
      </c>
      <c r="AA23" s="346">
        <f t="shared" si="8"/>
        <v>0.6122000000000003</v>
      </c>
      <c r="AB23" s="346">
        <f t="shared" si="8"/>
        <v>0.63990000000000036</v>
      </c>
      <c r="AC23" s="346">
        <f t="shared" si="8"/>
        <v>0.66760000000000042</v>
      </c>
      <c r="AD23" s="346">
        <f t="shared" si="8"/>
        <v>0.69530000000000047</v>
      </c>
      <c r="AE23" s="346">
        <f t="shared" si="8"/>
        <v>0.72300000000000053</v>
      </c>
      <c r="AF23" s="346">
        <f t="shared" si="8"/>
        <v>0.75070000000000059</v>
      </c>
      <c r="AG23" s="346">
        <f t="shared" si="8"/>
        <v>0.77840000000000065</v>
      </c>
      <c r="AH23" s="346">
        <f t="shared" si="8"/>
        <v>0.8061000000000007</v>
      </c>
      <c r="AI23" s="346">
        <f t="shared" si="8"/>
        <v>0.83380000000000076</v>
      </c>
      <c r="AJ23" s="346">
        <f t="shared" si="8"/>
        <v>0.86150000000000082</v>
      </c>
      <c r="AK23" s="346">
        <f t="shared" si="8"/>
        <v>0.88920000000000088</v>
      </c>
      <c r="AL23" s="346">
        <f t="shared" si="8"/>
        <v>0.91690000000000094</v>
      </c>
      <c r="AM23" s="346">
        <f t="shared" si="8"/>
        <v>0.94460000000000099</v>
      </c>
      <c r="AN23" s="346">
        <f t="shared" si="8"/>
        <v>0.97230000000000105</v>
      </c>
      <c r="AO23" s="346">
        <f t="shared" si="8"/>
        <v>1.0000000000000011</v>
      </c>
      <c r="AP23" s="346">
        <f>AO23</f>
        <v>1.0000000000000011</v>
      </c>
    </row>
    <row r="24" spans="1:42" ht="24.95" customHeight="1">
      <c r="A24" s="653"/>
      <c r="B24" s="655" t="s">
        <v>537</v>
      </c>
      <c r="C24" s="656"/>
      <c r="D24" s="347"/>
      <c r="E24" s="347" t="s">
        <v>534</v>
      </c>
      <c r="F24" s="348">
        <f>F11+F13+F15+F17+F19</f>
        <v>181199.31507499999</v>
      </c>
      <c r="G24" s="348">
        <f t="shared" ref="G24:AO24" si="9">G11+G13+G15+G17+G19</f>
        <v>164564.62385500001</v>
      </c>
      <c r="H24" s="348">
        <f t="shared" si="9"/>
        <v>164564.62385500001</v>
      </c>
      <c r="I24" s="348">
        <f t="shared" si="9"/>
        <v>164564.62385500001</v>
      </c>
      <c r="J24" s="348">
        <f t="shared" si="9"/>
        <v>164564.62385500001</v>
      </c>
      <c r="K24" s="348">
        <f t="shared" si="9"/>
        <v>164564.62385500001</v>
      </c>
      <c r="L24" s="348">
        <f t="shared" si="9"/>
        <v>164564.62385500001</v>
      </c>
      <c r="M24" s="348">
        <f t="shared" si="9"/>
        <v>164564.62385500001</v>
      </c>
      <c r="N24" s="348">
        <f t="shared" si="9"/>
        <v>164564.62385500001</v>
      </c>
      <c r="O24" s="348">
        <f t="shared" si="9"/>
        <v>164564.62385500001</v>
      </c>
      <c r="P24" s="348">
        <f t="shared" si="9"/>
        <v>164564.62385500001</v>
      </c>
      <c r="Q24" s="348">
        <f t="shared" si="9"/>
        <v>164564.62385500001</v>
      </c>
      <c r="R24" s="348">
        <f t="shared" si="9"/>
        <v>164564.62385500001</v>
      </c>
      <c r="S24" s="348">
        <f t="shared" si="9"/>
        <v>164564.62385500001</v>
      </c>
      <c r="T24" s="348">
        <f t="shared" si="9"/>
        <v>164564.62385500001</v>
      </c>
      <c r="U24" s="348">
        <f t="shared" si="9"/>
        <v>164564.62385500001</v>
      </c>
      <c r="V24" s="348">
        <f t="shared" si="9"/>
        <v>164564.62385500001</v>
      </c>
      <c r="W24" s="348">
        <f t="shared" si="9"/>
        <v>164564.62385500001</v>
      </c>
      <c r="X24" s="348">
        <f t="shared" si="9"/>
        <v>164564.62385500001</v>
      </c>
      <c r="Y24" s="348">
        <f t="shared" si="9"/>
        <v>164564.62385500001</v>
      </c>
      <c r="Z24" s="348">
        <f t="shared" si="9"/>
        <v>164564.62385500001</v>
      </c>
      <c r="AA24" s="348">
        <f t="shared" si="9"/>
        <v>164564.62385500001</v>
      </c>
      <c r="AB24" s="348">
        <f t="shared" si="9"/>
        <v>164564.62385500001</v>
      </c>
      <c r="AC24" s="348">
        <f t="shared" si="9"/>
        <v>164564.62385500001</v>
      </c>
      <c r="AD24" s="348">
        <f t="shared" si="9"/>
        <v>164564.62385500001</v>
      </c>
      <c r="AE24" s="348">
        <f t="shared" si="9"/>
        <v>164564.62385500001</v>
      </c>
      <c r="AF24" s="348">
        <f t="shared" si="9"/>
        <v>164564.62385500001</v>
      </c>
      <c r="AG24" s="348">
        <f t="shared" si="9"/>
        <v>164564.62385500001</v>
      </c>
      <c r="AH24" s="348">
        <f t="shared" si="9"/>
        <v>164564.62385500001</v>
      </c>
      <c r="AI24" s="348">
        <f t="shared" si="9"/>
        <v>164564.62385500001</v>
      </c>
      <c r="AJ24" s="348">
        <f t="shared" si="9"/>
        <v>164564.62385500001</v>
      </c>
      <c r="AK24" s="348">
        <f t="shared" si="9"/>
        <v>164564.62385500001</v>
      </c>
      <c r="AL24" s="348">
        <f t="shared" si="9"/>
        <v>164564.62385500001</v>
      </c>
      <c r="AM24" s="348">
        <f t="shared" si="9"/>
        <v>164564.62385500001</v>
      </c>
      <c r="AN24" s="348">
        <f t="shared" si="9"/>
        <v>164564.62385500001</v>
      </c>
      <c r="AO24" s="348">
        <f t="shared" si="9"/>
        <v>164564.62385500001</v>
      </c>
      <c r="AP24" s="348">
        <f>AP11+AP13+AP15+AP19+AP17</f>
        <v>5940961.1500000013</v>
      </c>
    </row>
    <row r="25" spans="1:42" ht="24.95" customHeight="1">
      <c r="A25" s="654"/>
      <c r="B25" s="657"/>
      <c r="C25" s="658"/>
      <c r="D25" s="344"/>
      <c r="E25" s="345" t="s">
        <v>538</v>
      </c>
      <c r="F25" s="348">
        <f>F24</f>
        <v>181199.31507499999</v>
      </c>
      <c r="G25" s="348">
        <f>G24+F25</f>
        <v>345763.93893</v>
      </c>
      <c r="H25" s="348">
        <f t="shared" ref="H25:AO25" si="10">H24+G25</f>
        <v>510328.56278500002</v>
      </c>
      <c r="I25" s="348">
        <f t="shared" si="10"/>
        <v>674893.18663999997</v>
      </c>
      <c r="J25" s="348">
        <f t="shared" si="10"/>
        <v>839457.81049499998</v>
      </c>
      <c r="K25" s="348">
        <f t="shared" si="10"/>
        <v>1004022.43435</v>
      </c>
      <c r="L25" s="348">
        <f t="shared" si="10"/>
        <v>1168587.0582050001</v>
      </c>
      <c r="M25" s="348">
        <f t="shared" si="10"/>
        <v>1333151.68206</v>
      </c>
      <c r="N25" s="348">
        <f t="shared" si="10"/>
        <v>1497716.3059149999</v>
      </c>
      <c r="O25" s="348">
        <f t="shared" si="10"/>
        <v>1662280.9297699998</v>
      </c>
      <c r="P25" s="348">
        <f t="shared" si="10"/>
        <v>1826845.5536249997</v>
      </c>
      <c r="Q25" s="348">
        <f t="shared" si="10"/>
        <v>1991410.1774799996</v>
      </c>
      <c r="R25" s="348">
        <f t="shared" si="10"/>
        <v>2155974.8013349995</v>
      </c>
      <c r="S25" s="348">
        <f t="shared" si="10"/>
        <v>2320539.4251899994</v>
      </c>
      <c r="T25" s="348">
        <f t="shared" si="10"/>
        <v>2485104.0490449993</v>
      </c>
      <c r="U25" s="348">
        <f t="shared" si="10"/>
        <v>2649668.6728999992</v>
      </c>
      <c r="V25" s="348">
        <f t="shared" si="10"/>
        <v>2814233.2967549991</v>
      </c>
      <c r="W25" s="348">
        <f t="shared" si="10"/>
        <v>2978797.920609999</v>
      </c>
      <c r="X25" s="348">
        <f t="shared" si="10"/>
        <v>3143362.5444649989</v>
      </c>
      <c r="Y25" s="348">
        <f t="shared" si="10"/>
        <v>3307927.1683199988</v>
      </c>
      <c r="Z25" s="348">
        <f t="shared" si="10"/>
        <v>3472491.7921749987</v>
      </c>
      <c r="AA25" s="348">
        <f t="shared" si="10"/>
        <v>3637056.4160299986</v>
      </c>
      <c r="AB25" s="348">
        <f t="shared" si="10"/>
        <v>3801621.0398849985</v>
      </c>
      <c r="AC25" s="348">
        <f t="shared" si="10"/>
        <v>3966185.6637399984</v>
      </c>
      <c r="AD25" s="348">
        <f t="shared" si="10"/>
        <v>4130750.2875949983</v>
      </c>
      <c r="AE25" s="348">
        <f t="shared" si="10"/>
        <v>4295314.9114499986</v>
      </c>
      <c r="AF25" s="348">
        <f t="shared" si="10"/>
        <v>4459879.535304999</v>
      </c>
      <c r="AG25" s="348">
        <f t="shared" si="10"/>
        <v>4624444.1591599993</v>
      </c>
      <c r="AH25" s="348">
        <f t="shared" si="10"/>
        <v>4789008.7830149997</v>
      </c>
      <c r="AI25" s="348">
        <f t="shared" si="10"/>
        <v>4953573.4068700001</v>
      </c>
      <c r="AJ25" s="348">
        <f t="shared" si="10"/>
        <v>5118138.0307250004</v>
      </c>
      <c r="AK25" s="348">
        <f t="shared" si="10"/>
        <v>5282702.6545800008</v>
      </c>
      <c r="AL25" s="348">
        <f t="shared" si="10"/>
        <v>5447267.2784350011</v>
      </c>
      <c r="AM25" s="348">
        <f t="shared" si="10"/>
        <v>5611831.9022900015</v>
      </c>
      <c r="AN25" s="348">
        <f t="shared" si="10"/>
        <v>5776396.5261450019</v>
      </c>
      <c r="AO25" s="348">
        <f t="shared" si="10"/>
        <v>5940961.1500000022</v>
      </c>
      <c r="AP25" s="348">
        <f>AO25</f>
        <v>5940961.1500000022</v>
      </c>
    </row>
    <row r="26" spans="1:42" ht="16.5" customHeight="1">
      <c r="A26" s="349"/>
      <c r="B26" s="327"/>
      <c r="C26" s="327"/>
      <c r="D26" s="350"/>
      <c r="E26" s="351"/>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2"/>
      <c r="AL26" s="352"/>
      <c r="AM26" s="352"/>
      <c r="AN26" s="352"/>
      <c r="AO26" s="352"/>
      <c r="AP26" s="352"/>
    </row>
    <row r="28" spans="1:42">
      <c r="E28" s="353">
        <f>'Planilha '!M16</f>
        <v>5940961.1499999994</v>
      </c>
      <c r="AP28" s="354">
        <f>'[44]PLANILHA '!W79</f>
        <v>0</v>
      </c>
    </row>
    <row r="30" spans="1:42">
      <c r="E30" s="355">
        <f>E20-E28</f>
        <v>0</v>
      </c>
      <c r="AP30" s="355">
        <f>AP25-AP28</f>
        <v>5940961.1500000022</v>
      </c>
    </row>
    <row r="31" spans="1:42">
      <c r="E31" s="355"/>
      <c r="AP31" s="354"/>
    </row>
    <row r="32" spans="1:42">
      <c r="AP32" s="354"/>
    </row>
    <row r="33" spans="42:42">
      <c r="AP33" s="354"/>
    </row>
    <row r="34" spans="42:42">
      <c r="AP34" s="354"/>
    </row>
    <row r="35" spans="42:42">
      <c r="AP35" s="354"/>
    </row>
  </sheetData>
  <mergeCells count="45">
    <mergeCell ref="A22:A23"/>
    <mergeCell ref="B22:C23"/>
    <mergeCell ref="A24:A25"/>
    <mergeCell ref="B24:C25"/>
    <mergeCell ref="A18:A19"/>
    <mergeCell ref="B18:C19"/>
    <mergeCell ref="D18:D19"/>
    <mergeCell ref="E18:E19"/>
    <mergeCell ref="A20:A21"/>
    <mergeCell ref="B20:C21"/>
    <mergeCell ref="D20:D21"/>
    <mergeCell ref="E20:E21"/>
    <mergeCell ref="A14:A15"/>
    <mergeCell ref="B14:C15"/>
    <mergeCell ref="D14:D15"/>
    <mergeCell ref="E14:E15"/>
    <mergeCell ref="A16:A17"/>
    <mergeCell ref="B16:C17"/>
    <mergeCell ref="D16:D17"/>
    <mergeCell ref="E16:E17"/>
    <mergeCell ref="A10:A11"/>
    <mergeCell ref="B10:C11"/>
    <mergeCell ref="D10:D11"/>
    <mergeCell ref="E10:E11"/>
    <mergeCell ref="A12:A13"/>
    <mergeCell ref="B12:C13"/>
    <mergeCell ref="D12:D13"/>
    <mergeCell ref="E12:E13"/>
    <mergeCell ref="AB6:AC6"/>
    <mergeCell ref="AN6:AP6"/>
    <mergeCell ref="A7:E7"/>
    <mergeCell ref="A8:A9"/>
    <mergeCell ref="B8:C9"/>
    <mergeCell ref="D8:D9"/>
    <mergeCell ref="E8:E9"/>
    <mergeCell ref="F8:Q8"/>
    <mergeCell ref="R8:AC8"/>
    <mergeCell ref="AD8:AO8"/>
    <mergeCell ref="Z5:AA5"/>
    <mergeCell ref="AL5:AM5"/>
    <mergeCell ref="A2:Q2"/>
    <mergeCell ref="R2:AC2"/>
    <mergeCell ref="AD2:AP2"/>
    <mergeCell ref="A3:E3"/>
    <mergeCell ref="A4:E4"/>
  </mergeCells>
  <conditionalFormatting sqref="F10:AO10">
    <cfRule type="cellIs" dxfId="6" priority="6" stopIfTrue="1" operator="notEqual">
      <formula>0</formula>
    </cfRule>
  </conditionalFormatting>
  <conditionalFormatting sqref="F12:AO12">
    <cfRule type="cellIs" dxfId="5" priority="4" stopIfTrue="1" operator="notEqual">
      <formula>0</formula>
    </cfRule>
  </conditionalFormatting>
  <conditionalFormatting sqref="F14:AO14">
    <cfRule type="cellIs" dxfId="4" priority="3" stopIfTrue="1" operator="notEqual">
      <formula>0</formula>
    </cfRule>
  </conditionalFormatting>
  <conditionalFormatting sqref="F16:AO16">
    <cfRule type="cellIs" dxfId="3" priority="2" stopIfTrue="1" operator="notEqual">
      <formula>0</formula>
    </cfRule>
  </conditionalFormatting>
  <conditionalFormatting sqref="F18:AO18">
    <cfRule type="cellIs" dxfId="2" priority="1" stopIfTrue="1" operator="notEqual">
      <formula>0</formula>
    </cfRule>
  </conditionalFormatting>
  <conditionalFormatting sqref="F20:AO20">
    <cfRule type="cellIs" dxfId="1" priority="5" stopIfTrue="1" operator="notEqual">
      <formula>0</formula>
    </cfRule>
  </conditionalFormatting>
  <printOptions horizontalCentered="1"/>
  <pageMargins left="0.51181102362204722" right="0.51181102362204722" top="0.78740157480314965" bottom="0.78740157480314965" header="0.31496062992125984" footer="0.31496062992125984"/>
  <pageSetup paperSize="9" scale="50" orientation="landscape" r:id="rId1"/>
  <headerFooter>
    <oddFooter>Página &amp;P de &amp;N</oddFooter>
  </headerFooter>
  <colBreaks count="2" manualBreakCount="2">
    <brk id="17" max="24" man="1"/>
    <brk id="29" max="2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87970-2AB1-4A0C-B464-DE622DB50FD9}">
  <dimension ref="A1:K18"/>
  <sheetViews>
    <sheetView workbookViewId="0">
      <selection activeCell="B29" sqref="B29"/>
    </sheetView>
  </sheetViews>
  <sheetFormatPr defaultRowHeight="12.75"/>
  <cols>
    <col min="1" max="1" width="14.140625" style="450" customWidth="1"/>
    <col min="2" max="2" width="61.85546875" style="450" customWidth="1"/>
    <col min="3" max="3" width="10.28515625" style="475" customWidth="1"/>
    <col min="4" max="4" width="12.28515625" style="475" customWidth="1"/>
    <col min="5" max="7" width="12.7109375" style="475" customWidth="1"/>
    <col min="8" max="8" width="11.85546875" style="475" bestFit="1" customWidth="1"/>
    <col min="9" max="9" width="12.7109375" style="476" bestFit="1" customWidth="1"/>
    <col min="10" max="10" width="13.42578125" style="450" bestFit="1" customWidth="1"/>
    <col min="11" max="11" width="13.28515625" style="450" customWidth="1"/>
    <col min="12" max="12" width="11.5703125" style="450" customWidth="1"/>
    <col min="13" max="256" width="9.140625" style="450"/>
    <col min="257" max="257" width="14.140625" style="450" customWidth="1"/>
    <col min="258" max="258" width="61.85546875" style="450" customWidth="1"/>
    <col min="259" max="259" width="10.28515625" style="450" customWidth="1"/>
    <col min="260" max="260" width="12.28515625" style="450" customWidth="1"/>
    <col min="261" max="263" width="12.7109375" style="450" customWidth="1"/>
    <col min="264" max="264" width="11.85546875" style="450" bestFit="1" customWidth="1"/>
    <col min="265" max="265" width="12.7109375" style="450" bestFit="1" customWidth="1"/>
    <col min="266" max="266" width="13.42578125" style="450" bestFit="1" customWidth="1"/>
    <col min="267" max="267" width="13.28515625" style="450" customWidth="1"/>
    <col min="268" max="268" width="11.5703125" style="450" customWidth="1"/>
    <col min="269" max="512" width="9.140625" style="450"/>
    <col min="513" max="513" width="14.140625" style="450" customWidth="1"/>
    <col min="514" max="514" width="61.85546875" style="450" customWidth="1"/>
    <col min="515" max="515" width="10.28515625" style="450" customWidth="1"/>
    <col min="516" max="516" width="12.28515625" style="450" customWidth="1"/>
    <col min="517" max="519" width="12.7109375" style="450" customWidth="1"/>
    <col min="520" max="520" width="11.85546875" style="450" bestFit="1" customWidth="1"/>
    <col min="521" max="521" width="12.7109375" style="450" bestFit="1" customWidth="1"/>
    <col min="522" max="522" width="13.42578125" style="450" bestFit="1" customWidth="1"/>
    <col min="523" max="523" width="13.28515625" style="450" customWidth="1"/>
    <col min="524" max="524" width="11.5703125" style="450" customWidth="1"/>
    <col min="525" max="768" width="9.140625" style="450"/>
    <col min="769" max="769" width="14.140625" style="450" customWidth="1"/>
    <col min="770" max="770" width="61.85546875" style="450" customWidth="1"/>
    <col min="771" max="771" width="10.28515625" style="450" customWidth="1"/>
    <col min="772" max="772" width="12.28515625" style="450" customWidth="1"/>
    <col min="773" max="775" width="12.7109375" style="450" customWidth="1"/>
    <col min="776" max="776" width="11.85546875" style="450" bestFit="1" customWidth="1"/>
    <col min="777" max="777" width="12.7109375" style="450" bestFit="1" customWidth="1"/>
    <col min="778" max="778" width="13.42578125" style="450" bestFit="1" customWidth="1"/>
    <col min="779" max="779" width="13.28515625" style="450" customWidth="1"/>
    <col min="780" max="780" width="11.5703125" style="450" customWidth="1"/>
    <col min="781" max="1024" width="9.140625" style="450"/>
    <col min="1025" max="1025" width="14.140625" style="450" customWidth="1"/>
    <col min="1026" max="1026" width="61.85546875" style="450" customWidth="1"/>
    <col min="1027" max="1027" width="10.28515625" style="450" customWidth="1"/>
    <col min="1028" max="1028" width="12.28515625" style="450" customWidth="1"/>
    <col min="1029" max="1031" width="12.7109375" style="450" customWidth="1"/>
    <col min="1032" max="1032" width="11.85546875" style="450" bestFit="1" customWidth="1"/>
    <col min="1033" max="1033" width="12.7109375" style="450" bestFit="1" customWidth="1"/>
    <col min="1034" max="1034" width="13.42578125" style="450" bestFit="1" customWidth="1"/>
    <col min="1035" max="1035" width="13.28515625" style="450" customWidth="1"/>
    <col min="1036" max="1036" width="11.5703125" style="450" customWidth="1"/>
    <col min="1037" max="1280" width="9.140625" style="450"/>
    <col min="1281" max="1281" width="14.140625" style="450" customWidth="1"/>
    <col min="1282" max="1282" width="61.85546875" style="450" customWidth="1"/>
    <col min="1283" max="1283" width="10.28515625" style="450" customWidth="1"/>
    <col min="1284" max="1284" width="12.28515625" style="450" customWidth="1"/>
    <col min="1285" max="1287" width="12.7109375" style="450" customWidth="1"/>
    <col min="1288" max="1288" width="11.85546875" style="450" bestFit="1" customWidth="1"/>
    <col min="1289" max="1289" width="12.7109375" style="450" bestFit="1" customWidth="1"/>
    <col min="1290" max="1290" width="13.42578125" style="450" bestFit="1" customWidth="1"/>
    <col min="1291" max="1291" width="13.28515625" style="450" customWidth="1"/>
    <col min="1292" max="1292" width="11.5703125" style="450" customWidth="1"/>
    <col min="1293" max="1536" width="9.140625" style="450"/>
    <col min="1537" max="1537" width="14.140625" style="450" customWidth="1"/>
    <col min="1538" max="1538" width="61.85546875" style="450" customWidth="1"/>
    <col min="1539" max="1539" width="10.28515625" style="450" customWidth="1"/>
    <col min="1540" max="1540" width="12.28515625" style="450" customWidth="1"/>
    <col min="1541" max="1543" width="12.7109375" style="450" customWidth="1"/>
    <col min="1544" max="1544" width="11.85546875" style="450" bestFit="1" customWidth="1"/>
    <col min="1545" max="1545" width="12.7109375" style="450" bestFit="1" customWidth="1"/>
    <col min="1546" max="1546" width="13.42578125" style="450" bestFit="1" customWidth="1"/>
    <col min="1547" max="1547" width="13.28515625" style="450" customWidth="1"/>
    <col min="1548" max="1548" width="11.5703125" style="450" customWidth="1"/>
    <col min="1549" max="1792" width="9.140625" style="450"/>
    <col min="1793" max="1793" width="14.140625" style="450" customWidth="1"/>
    <col min="1794" max="1794" width="61.85546875" style="450" customWidth="1"/>
    <col min="1795" max="1795" width="10.28515625" style="450" customWidth="1"/>
    <col min="1796" max="1796" width="12.28515625" style="450" customWidth="1"/>
    <col min="1797" max="1799" width="12.7109375" style="450" customWidth="1"/>
    <col min="1800" max="1800" width="11.85546875" style="450" bestFit="1" customWidth="1"/>
    <col min="1801" max="1801" width="12.7109375" style="450" bestFit="1" customWidth="1"/>
    <col min="1802" max="1802" width="13.42578125" style="450" bestFit="1" customWidth="1"/>
    <col min="1803" max="1803" width="13.28515625" style="450" customWidth="1"/>
    <col min="1804" max="1804" width="11.5703125" style="450" customWidth="1"/>
    <col min="1805" max="2048" width="9.140625" style="450"/>
    <col min="2049" max="2049" width="14.140625" style="450" customWidth="1"/>
    <col min="2050" max="2050" width="61.85546875" style="450" customWidth="1"/>
    <col min="2051" max="2051" width="10.28515625" style="450" customWidth="1"/>
    <col min="2052" max="2052" width="12.28515625" style="450" customWidth="1"/>
    <col min="2053" max="2055" width="12.7109375" style="450" customWidth="1"/>
    <col min="2056" max="2056" width="11.85546875" style="450" bestFit="1" customWidth="1"/>
    <col min="2057" max="2057" width="12.7109375" style="450" bestFit="1" customWidth="1"/>
    <col min="2058" max="2058" width="13.42578125" style="450" bestFit="1" customWidth="1"/>
    <col min="2059" max="2059" width="13.28515625" style="450" customWidth="1"/>
    <col min="2060" max="2060" width="11.5703125" style="450" customWidth="1"/>
    <col min="2061" max="2304" width="9.140625" style="450"/>
    <col min="2305" max="2305" width="14.140625" style="450" customWidth="1"/>
    <col min="2306" max="2306" width="61.85546875" style="450" customWidth="1"/>
    <col min="2307" max="2307" width="10.28515625" style="450" customWidth="1"/>
    <col min="2308" max="2308" width="12.28515625" style="450" customWidth="1"/>
    <col min="2309" max="2311" width="12.7109375" style="450" customWidth="1"/>
    <col min="2312" max="2312" width="11.85546875" style="450" bestFit="1" customWidth="1"/>
    <col min="2313" max="2313" width="12.7109375" style="450" bestFit="1" customWidth="1"/>
    <col min="2314" max="2314" width="13.42578125" style="450" bestFit="1" customWidth="1"/>
    <col min="2315" max="2315" width="13.28515625" style="450" customWidth="1"/>
    <col min="2316" max="2316" width="11.5703125" style="450" customWidth="1"/>
    <col min="2317" max="2560" width="9.140625" style="450"/>
    <col min="2561" max="2561" width="14.140625" style="450" customWidth="1"/>
    <col min="2562" max="2562" width="61.85546875" style="450" customWidth="1"/>
    <col min="2563" max="2563" width="10.28515625" style="450" customWidth="1"/>
    <col min="2564" max="2564" width="12.28515625" style="450" customWidth="1"/>
    <col min="2565" max="2567" width="12.7109375" style="450" customWidth="1"/>
    <col min="2568" max="2568" width="11.85546875" style="450" bestFit="1" customWidth="1"/>
    <col min="2569" max="2569" width="12.7109375" style="450" bestFit="1" customWidth="1"/>
    <col min="2570" max="2570" width="13.42578125" style="450" bestFit="1" customWidth="1"/>
    <col min="2571" max="2571" width="13.28515625" style="450" customWidth="1"/>
    <col min="2572" max="2572" width="11.5703125" style="450" customWidth="1"/>
    <col min="2573" max="2816" width="9.140625" style="450"/>
    <col min="2817" max="2817" width="14.140625" style="450" customWidth="1"/>
    <col min="2818" max="2818" width="61.85546875" style="450" customWidth="1"/>
    <col min="2819" max="2819" width="10.28515625" style="450" customWidth="1"/>
    <col min="2820" max="2820" width="12.28515625" style="450" customWidth="1"/>
    <col min="2821" max="2823" width="12.7109375" style="450" customWidth="1"/>
    <col min="2824" max="2824" width="11.85546875" style="450" bestFit="1" customWidth="1"/>
    <col min="2825" max="2825" width="12.7109375" style="450" bestFit="1" customWidth="1"/>
    <col min="2826" max="2826" width="13.42578125" style="450" bestFit="1" customWidth="1"/>
    <col min="2827" max="2827" width="13.28515625" style="450" customWidth="1"/>
    <col min="2828" max="2828" width="11.5703125" style="450" customWidth="1"/>
    <col min="2829" max="3072" width="9.140625" style="450"/>
    <col min="3073" max="3073" width="14.140625" style="450" customWidth="1"/>
    <col min="3074" max="3074" width="61.85546875" style="450" customWidth="1"/>
    <col min="3075" max="3075" width="10.28515625" style="450" customWidth="1"/>
    <col min="3076" max="3076" width="12.28515625" style="450" customWidth="1"/>
    <col min="3077" max="3079" width="12.7109375" style="450" customWidth="1"/>
    <col min="3080" max="3080" width="11.85546875" style="450" bestFit="1" customWidth="1"/>
    <col min="3081" max="3081" width="12.7109375" style="450" bestFit="1" customWidth="1"/>
    <col min="3082" max="3082" width="13.42578125" style="450" bestFit="1" customWidth="1"/>
    <col min="3083" max="3083" width="13.28515625" style="450" customWidth="1"/>
    <col min="3084" max="3084" width="11.5703125" style="450" customWidth="1"/>
    <col min="3085" max="3328" width="9.140625" style="450"/>
    <col min="3329" max="3329" width="14.140625" style="450" customWidth="1"/>
    <col min="3330" max="3330" width="61.85546875" style="450" customWidth="1"/>
    <col min="3331" max="3331" width="10.28515625" style="450" customWidth="1"/>
    <col min="3332" max="3332" width="12.28515625" style="450" customWidth="1"/>
    <col min="3333" max="3335" width="12.7109375" style="450" customWidth="1"/>
    <col min="3336" max="3336" width="11.85546875" style="450" bestFit="1" customWidth="1"/>
    <col min="3337" max="3337" width="12.7109375" style="450" bestFit="1" customWidth="1"/>
    <col min="3338" max="3338" width="13.42578125" style="450" bestFit="1" customWidth="1"/>
    <col min="3339" max="3339" width="13.28515625" style="450" customWidth="1"/>
    <col min="3340" max="3340" width="11.5703125" style="450" customWidth="1"/>
    <col min="3341" max="3584" width="9.140625" style="450"/>
    <col min="3585" max="3585" width="14.140625" style="450" customWidth="1"/>
    <col min="3586" max="3586" width="61.85546875" style="450" customWidth="1"/>
    <col min="3587" max="3587" width="10.28515625" style="450" customWidth="1"/>
    <col min="3588" max="3588" width="12.28515625" style="450" customWidth="1"/>
    <col min="3589" max="3591" width="12.7109375" style="450" customWidth="1"/>
    <col min="3592" max="3592" width="11.85546875" style="450" bestFit="1" customWidth="1"/>
    <col min="3593" max="3593" width="12.7109375" style="450" bestFit="1" customWidth="1"/>
    <col min="3594" max="3594" width="13.42578125" style="450" bestFit="1" customWidth="1"/>
    <col min="3595" max="3595" width="13.28515625" style="450" customWidth="1"/>
    <col min="3596" max="3596" width="11.5703125" style="450" customWidth="1"/>
    <col min="3597" max="3840" width="9.140625" style="450"/>
    <col min="3841" max="3841" width="14.140625" style="450" customWidth="1"/>
    <col min="3842" max="3842" width="61.85546875" style="450" customWidth="1"/>
    <col min="3843" max="3843" width="10.28515625" style="450" customWidth="1"/>
    <col min="3844" max="3844" width="12.28515625" style="450" customWidth="1"/>
    <col min="3845" max="3847" width="12.7109375" style="450" customWidth="1"/>
    <col min="3848" max="3848" width="11.85546875" style="450" bestFit="1" customWidth="1"/>
    <col min="3849" max="3849" width="12.7109375" style="450" bestFit="1" customWidth="1"/>
    <col min="3850" max="3850" width="13.42578125" style="450" bestFit="1" customWidth="1"/>
    <col min="3851" max="3851" width="13.28515625" style="450" customWidth="1"/>
    <col min="3852" max="3852" width="11.5703125" style="450" customWidth="1"/>
    <col min="3853" max="4096" width="9.140625" style="450"/>
    <col min="4097" max="4097" width="14.140625" style="450" customWidth="1"/>
    <col min="4098" max="4098" width="61.85546875" style="450" customWidth="1"/>
    <col min="4099" max="4099" width="10.28515625" style="450" customWidth="1"/>
    <col min="4100" max="4100" width="12.28515625" style="450" customWidth="1"/>
    <col min="4101" max="4103" width="12.7109375" style="450" customWidth="1"/>
    <col min="4104" max="4104" width="11.85546875" style="450" bestFit="1" customWidth="1"/>
    <col min="4105" max="4105" width="12.7109375" style="450" bestFit="1" customWidth="1"/>
    <col min="4106" max="4106" width="13.42578125" style="450" bestFit="1" customWidth="1"/>
    <col min="4107" max="4107" width="13.28515625" style="450" customWidth="1"/>
    <col min="4108" max="4108" width="11.5703125" style="450" customWidth="1"/>
    <col min="4109" max="4352" width="9.140625" style="450"/>
    <col min="4353" max="4353" width="14.140625" style="450" customWidth="1"/>
    <col min="4354" max="4354" width="61.85546875" style="450" customWidth="1"/>
    <col min="4355" max="4355" width="10.28515625" style="450" customWidth="1"/>
    <col min="4356" max="4356" width="12.28515625" style="450" customWidth="1"/>
    <col min="4357" max="4359" width="12.7109375" style="450" customWidth="1"/>
    <col min="4360" max="4360" width="11.85546875" style="450" bestFit="1" customWidth="1"/>
    <col min="4361" max="4361" width="12.7109375" style="450" bestFit="1" customWidth="1"/>
    <col min="4362" max="4362" width="13.42578125" style="450" bestFit="1" customWidth="1"/>
    <col min="4363" max="4363" width="13.28515625" style="450" customWidth="1"/>
    <col min="4364" max="4364" width="11.5703125" style="450" customWidth="1"/>
    <col min="4365" max="4608" width="9.140625" style="450"/>
    <col min="4609" max="4609" width="14.140625" style="450" customWidth="1"/>
    <col min="4610" max="4610" width="61.85546875" style="450" customWidth="1"/>
    <col min="4611" max="4611" width="10.28515625" style="450" customWidth="1"/>
    <col min="4612" max="4612" width="12.28515625" style="450" customWidth="1"/>
    <col min="4613" max="4615" width="12.7109375" style="450" customWidth="1"/>
    <col min="4616" max="4616" width="11.85546875" style="450" bestFit="1" customWidth="1"/>
    <col min="4617" max="4617" width="12.7109375" style="450" bestFit="1" customWidth="1"/>
    <col min="4618" max="4618" width="13.42578125" style="450" bestFit="1" customWidth="1"/>
    <col min="4619" max="4619" width="13.28515625" style="450" customWidth="1"/>
    <col min="4620" max="4620" width="11.5703125" style="450" customWidth="1"/>
    <col min="4621" max="4864" width="9.140625" style="450"/>
    <col min="4865" max="4865" width="14.140625" style="450" customWidth="1"/>
    <col min="4866" max="4866" width="61.85546875" style="450" customWidth="1"/>
    <col min="4867" max="4867" width="10.28515625" style="450" customWidth="1"/>
    <col min="4868" max="4868" width="12.28515625" style="450" customWidth="1"/>
    <col min="4869" max="4871" width="12.7109375" style="450" customWidth="1"/>
    <col min="4872" max="4872" width="11.85546875" style="450" bestFit="1" customWidth="1"/>
    <col min="4873" max="4873" width="12.7109375" style="450" bestFit="1" customWidth="1"/>
    <col min="4874" max="4874" width="13.42578125" style="450" bestFit="1" customWidth="1"/>
    <col min="4875" max="4875" width="13.28515625" style="450" customWidth="1"/>
    <col min="4876" max="4876" width="11.5703125" style="450" customWidth="1"/>
    <col min="4877" max="5120" width="9.140625" style="450"/>
    <col min="5121" max="5121" width="14.140625" style="450" customWidth="1"/>
    <col min="5122" max="5122" width="61.85546875" style="450" customWidth="1"/>
    <col min="5123" max="5123" width="10.28515625" style="450" customWidth="1"/>
    <col min="5124" max="5124" width="12.28515625" style="450" customWidth="1"/>
    <col min="5125" max="5127" width="12.7109375" style="450" customWidth="1"/>
    <col min="5128" max="5128" width="11.85546875" style="450" bestFit="1" customWidth="1"/>
    <col min="5129" max="5129" width="12.7109375" style="450" bestFit="1" customWidth="1"/>
    <col min="5130" max="5130" width="13.42578125" style="450" bestFit="1" customWidth="1"/>
    <col min="5131" max="5131" width="13.28515625" style="450" customWidth="1"/>
    <col min="5132" max="5132" width="11.5703125" style="450" customWidth="1"/>
    <col min="5133" max="5376" width="9.140625" style="450"/>
    <col min="5377" max="5377" width="14.140625" style="450" customWidth="1"/>
    <col min="5378" max="5378" width="61.85546875" style="450" customWidth="1"/>
    <col min="5379" max="5379" width="10.28515625" style="450" customWidth="1"/>
    <col min="5380" max="5380" width="12.28515625" style="450" customWidth="1"/>
    <col min="5381" max="5383" width="12.7109375" style="450" customWidth="1"/>
    <col min="5384" max="5384" width="11.85546875" style="450" bestFit="1" customWidth="1"/>
    <col min="5385" max="5385" width="12.7109375" style="450" bestFit="1" customWidth="1"/>
    <col min="5386" max="5386" width="13.42578125" style="450" bestFit="1" customWidth="1"/>
    <col min="5387" max="5387" width="13.28515625" style="450" customWidth="1"/>
    <col min="5388" max="5388" width="11.5703125" style="450" customWidth="1"/>
    <col min="5389" max="5632" width="9.140625" style="450"/>
    <col min="5633" max="5633" width="14.140625" style="450" customWidth="1"/>
    <col min="5634" max="5634" width="61.85546875" style="450" customWidth="1"/>
    <col min="5635" max="5635" width="10.28515625" style="450" customWidth="1"/>
    <col min="5636" max="5636" width="12.28515625" style="450" customWidth="1"/>
    <col min="5637" max="5639" width="12.7109375" style="450" customWidth="1"/>
    <col min="5640" max="5640" width="11.85546875" style="450" bestFit="1" customWidth="1"/>
    <col min="5641" max="5641" width="12.7109375" style="450" bestFit="1" customWidth="1"/>
    <col min="5642" max="5642" width="13.42578125" style="450" bestFit="1" customWidth="1"/>
    <col min="5643" max="5643" width="13.28515625" style="450" customWidth="1"/>
    <col min="5644" max="5644" width="11.5703125" style="450" customWidth="1"/>
    <col min="5645" max="5888" width="9.140625" style="450"/>
    <col min="5889" max="5889" width="14.140625" style="450" customWidth="1"/>
    <col min="5890" max="5890" width="61.85546875" style="450" customWidth="1"/>
    <col min="5891" max="5891" width="10.28515625" style="450" customWidth="1"/>
    <col min="5892" max="5892" width="12.28515625" style="450" customWidth="1"/>
    <col min="5893" max="5895" width="12.7109375" style="450" customWidth="1"/>
    <col min="5896" max="5896" width="11.85546875" style="450" bestFit="1" customWidth="1"/>
    <col min="5897" max="5897" width="12.7109375" style="450" bestFit="1" customWidth="1"/>
    <col min="5898" max="5898" width="13.42578125" style="450" bestFit="1" customWidth="1"/>
    <col min="5899" max="5899" width="13.28515625" style="450" customWidth="1"/>
    <col min="5900" max="5900" width="11.5703125" style="450" customWidth="1"/>
    <col min="5901" max="6144" width="9.140625" style="450"/>
    <col min="6145" max="6145" width="14.140625" style="450" customWidth="1"/>
    <col min="6146" max="6146" width="61.85546875" style="450" customWidth="1"/>
    <col min="6147" max="6147" width="10.28515625" style="450" customWidth="1"/>
    <col min="6148" max="6148" width="12.28515625" style="450" customWidth="1"/>
    <col min="6149" max="6151" width="12.7109375" style="450" customWidth="1"/>
    <col min="6152" max="6152" width="11.85546875" style="450" bestFit="1" customWidth="1"/>
    <col min="6153" max="6153" width="12.7109375" style="450" bestFit="1" customWidth="1"/>
    <col min="6154" max="6154" width="13.42578125" style="450" bestFit="1" customWidth="1"/>
    <col min="6155" max="6155" width="13.28515625" style="450" customWidth="1"/>
    <col min="6156" max="6156" width="11.5703125" style="450" customWidth="1"/>
    <col min="6157" max="6400" width="9.140625" style="450"/>
    <col min="6401" max="6401" width="14.140625" style="450" customWidth="1"/>
    <col min="6402" max="6402" width="61.85546875" style="450" customWidth="1"/>
    <col min="6403" max="6403" width="10.28515625" style="450" customWidth="1"/>
    <col min="6404" max="6404" width="12.28515625" style="450" customWidth="1"/>
    <col min="6405" max="6407" width="12.7109375" style="450" customWidth="1"/>
    <col min="6408" max="6408" width="11.85546875" style="450" bestFit="1" customWidth="1"/>
    <col min="6409" max="6409" width="12.7109375" style="450" bestFit="1" customWidth="1"/>
    <col min="6410" max="6410" width="13.42578125" style="450" bestFit="1" customWidth="1"/>
    <col min="6411" max="6411" width="13.28515625" style="450" customWidth="1"/>
    <col min="6412" max="6412" width="11.5703125" style="450" customWidth="1"/>
    <col min="6413" max="6656" width="9.140625" style="450"/>
    <col min="6657" max="6657" width="14.140625" style="450" customWidth="1"/>
    <col min="6658" max="6658" width="61.85546875" style="450" customWidth="1"/>
    <col min="6659" max="6659" width="10.28515625" style="450" customWidth="1"/>
    <col min="6660" max="6660" width="12.28515625" style="450" customWidth="1"/>
    <col min="6661" max="6663" width="12.7109375" style="450" customWidth="1"/>
    <col min="6664" max="6664" width="11.85546875" style="450" bestFit="1" customWidth="1"/>
    <col min="6665" max="6665" width="12.7109375" style="450" bestFit="1" customWidth="1"/>
    <col min="6666" max="6666" width="13.42578125" style="450" bestFit="1" customWidth="1"/>
    <col min="6667" max="6667" width="13.28515625" style="450" customWidth="1"/>
    <col min="6668" max="6668" width="11.5703125" style="450" customWidth="1"/>
    <col min="6669" max="6912" width="9.140625" style="450"/>
    <col min="6913" max="6913" width="14.140625" style="450" customWidth="1"/>
    <col min="6914" max="6914" width="61.85546875" style="450" customWidth="1"/>
    <col min="6915" max="6915" width="10.28515625" style="450" customWidth="1"/>
    <col min="6916" max="6916" width="12.28515625" style="450" customWidth="1"/>
    <col min="6917" max="6919" width="12.7109375" style="450" customWidth="1"/>
    <col min="6920" max="6920" width="11.85546875" style="450" bestFit="1" customWidth="1"/>
    <col min="6921" max="6921" width="12.7109375" style="450" bestFit="1" customWidth="1"/>
    <col min="6922" max="6922" width="13.42578125" style="450" bestFit="1" customWidth="1"/>
    <col min="6923" max="6923" width="13.28515625" style="450" customWidth="1"/>
    <col min="6924" max="6924" width="11.5703125" style="450" customWidth="1"/>
    <col min="6925" max="7168" width="9.140625" style="450"/>
    <col min="7169" max="7169" width="14.140625" style="450" customWidth="1"/>
    <col min="7170" max="7170" width="61.85546875" style="450" customWidth="1"/>
    <col min="7171" max="7171" width="10.28515625" style="450" customWidth="1"/>
    <col min="7172" max="7172" width="12.28515625" style="450" customWidth="1"/>
    <col min="7173" max="7175" width="12.7109375" style="450" customWidth="1"/>
    <col min="7176" max="7176" width="11.85546875" style="450" bestFit="1" customWidth="1"/>
    <col min="7177" max="7177" width="12.7109375" style="450" bestFit="1" customWidth="1"/>
    <col min="7178" max="7178" width="13.42578125" style="450" bestFit="1" customWidth="1"/>
    <col min="7179" max="7179" width="13.28515625" style="450" customWidth="1"/>
    <col min="7180" max="7180" width="11.5703125" style="450" customWidth="1"/>
    <col min="7181" max="7424" width="9.140625" style="450"/>
    <col min="7425" max="7425" width="14.140625" style="450" customWidth="1"/>
    <col min="7426" max="7426" width="61.85546875" style="450" customWidth="1"/>
    <col min="7427" max="7427" width="10.28515625" style="450" customWidth="1"/>
    <col min="7428" max="7428" width="12.28515625" style="450" customWidth="1"/>
    <col min="7429" max="7431" width="12.7109375" style="450" customWidth="1"/>
    <col min="7432" max="7432" width="11.85546875" style="450" bestFit="1" customWidth="1"/>
    <col min="7433" max="7433" width="12.7109375" style="450" bestFit="1" customWidth="1"/>
    <col min="7434" max="7434" width="13.42578125" style="450" bestFit="1" customWidth="1"/>
    <col min="7435" max="7435" width="13.28515625" style="450" customWidth="1"/>
    <col min="7436" max="7436" width="11.5703125" style="450" customWidth="1"/>
    <col min="7437" max="7680" width="9.140625" style="450"/>
    <col min="7681" max="7681" width="14.140625" style="450" customWidth="1"/>
    <col min="7682" max="7682" width="61.85546875" style="450" customWidth="1"/>
    <col min="7683" max="7683" width="10.28515625" style="450" customWidth="1"/>
    <col min="7684" max="7684" width="12.28515625" style="450" customWidth="1"/>
    <col min="7685" max="7687" width="12.7109375" style="450" customWidth="1"/>
    <col min="7688" max="7688" width="11.85546875" style="450" bestFit="1" customWidth="1"/>
    <col min="7689" max="7689" width="12.7109375" style="450" bestFit="1" customWidth="1"/>
    <col min="7690" max="7690" width="13.42578125" style="450" bestFit="1" customWidth="1"/>
    <col min="7691" max="7691" width="13.28515625" style="450" customWidth="1"/>
    <col min="7692" max="7692" width="11.5703125" style="450" customWidth="1"/>
    <col min="7693" max="7936" width="9.140625" style="450"/>
    <col min="7937" max="7937" width="14.140625" style="450" customWidth="1"/>
    <col min="7938" max="7938" width="61.85546875" style="450" customWidth="1"/>
    <col min="7939" max="7939" width="10.28515625" style="450" customWidth="1"/>
    <col min="7940" max="7940" width="12.28515625" style="450" customWidth="1"/>
    <col min="7941" max="7943" width="12.7109375" style="450" customWidth="1"/>
    <col min="7944" max="7944" width="11.85546875" style="450" bestFit="1" customWidth="1"/>
    <col min="7945" max="7945" width="12.7109375" style="450" bestFit="1" customWidth="1"/>
    <col min="7946" max="7946" width="13.42578125" style="450" bestFit="1" customWidth="1"/>
    <col min="7947" max="7947" width="13.28515625" style="450" customWidth="1"/>
    <col min="7948" max="7948" width="11.5703125" style="450" customWidth="1"/>
    <col min="7949" max="8192" width="9.140625" style="450"/>
    <col min="8193" max="8193" width="14.140625" style="450" customWidth="1"/>
    <col min="8194" max="8194" width="61.85546875" style="450" customWidth="1"/>
    <col min="8195" max="8195" width="10.28515625" style="450" customWidth="1"/>
    <col min="8196" max="8196" width="12.28515625" style="450" customWidth="1"/>
    <col min="8197" max="8199" width="12.7109375" style="450" customWidth="1"/>
    <col min="8200" max="8200" width="11.85546875" style="450" bestFit="1" customWidth="1"/>
    <col min="8201" max="8201" width="12.7109375" style="450" bestFit="1" customWidth="1"/>
    <col min="8202" max="8202" width="13.42578125" style="450" bestFit="1" customWidth="1"/>
    <col min="8203" max="8203" width="13.28515625" style="450" customWidth="1"/>
    <col min="8204" max="8204" width="11.5703125" style="450" customWidth="1"/>
    <col min="8205" max="8448" width="9.140625" style="450"/>
    <col min="8449" max="8449" width="14.140625" style="450" customWidth="1"/>
    <col min="8450" max="8450" width="61.85546875" style="450" customWidth="1"/>
    <col min="8451" max="8451" width="10.28515625" style="450" customWidth="1"/>
    <col min="8452" max="8452" width="12.28515625" style="450" customWidth="1"/>
    <col min="8453" max="8455" width="12.7109375" style="450" customWidth="1"/>
    <col min="8456" max="8456" width="11.85546875" style="450" bestFit="1" customWidth="1"/>
    <col min="8457" max="8457" width="12.7109375" style="450" bestFit="1" customWidth="1"/>
    <col min="8458" max="8458" width="13.42578125" style="450" bestFit="1" customWidth="1"/>
    <col min="8459" max="8459" width="13.28515625" style="450" customWidth="1"/>
    <col min="8460" max="8460" width="11.5703125" style="450" customWidth="1"/>
    <col min="8461" max="8704" width="9.140625" style="450"/>
    <col min="8705" max="8705" width="14.140625" style="450" customWidth="1"/>
    <col min="8706" max="8706" width="61.85546875" style="450" customWidth="1"/>
    <col min="8707" max="8707" width="10.28515625" style="450" customWidth="1"/>
    <col min="8708" max="8708" width="12.28515625" style="450" customWidth="1"/>
    <col min="8709" max="8711" width="12.7109375" style="450" customWidth="1"/>
    <col min="8712" max="8712" width="11.85546875" style="450" bestFit="1" customWidth="1"/>
    <col min="8713" max="8713" width="12.7109375" style="450" bestFit="1" customWidth="1"/>
    <col min="8714" max="8714" width="13.42578125" style="450" bestFit="1" customWidth="1"/>
    <col min="8715" max="8715" width="13.28515625" style="450" customWidth="1"/>
    <col min="8716" max="8716" width="11.5703125" style="450" customWidth="1"/>
    <col min="8717" max="8960" width="9.140625" style="450"/>
    <col min="8961" max="8961" width="14.140625" style="450" customWidth="1"/>
    <col min="8962" max="8962" width="61.85546875" style="450" customWidth="1"/>
    <col min="8963" max="8963" width="10.28515625" style="450" customWidth="1"/>
    <col min="8964" max="8964" width="12.28515625" style="450" customWidth="1"/>
    <col min="8965" max="8967" width="12.7109375" style="450" customWidth="1"/>
    <col min="8968" max="8968" width="11.85546875" style="450" bestFit="1" customWidth="1"/>
    <col min="8969" max="8969" width="12.7109375" style="450" bestFit="1" customWidth="1"/>
    <col min="8970" max="8970" width="13.42578125" style="450" bestFit="1" customWidth="1"/>
    <col min="8971" max="8971" width="13.28515625" style="450" customWidth="1"/>
    <col min="8972" max="8972" width="11.5703125" style="450" customWidth="1"/>
    <col min="8973" max="9216" width="9.140625" style="450"/>
    <col min="9217" max="9217" width="14.140625" style="450" customWidth="1"/>
    <col min="9218" max="9218" width="61.85546875" style="450" customWidth="1"/>
    <col min="9219" max="9219" width="10.28515625" style="450" customWidth="1"/>
    <col min="9220" max="9220" width="12.28515625" style="450" customWidth="1"/>
    <col min="9221" max="9223" width="12.7109375" style="450" customWidth="1"/>
    <col min="9224" max="9224" width="11.85546875" style="450" bestFit="1" customWidth="1"/>
    <col min="9225" max="9225" width="12.7109375" style="450" bestFit="1" customWidth="1"/>
    <col min="9226" max="9226" width="13.42578125" style="450" bestFit="1" customWidth="1"/>
    <col min="9227" max="9227" width="13.28515625" style="450" customWidth="1"/>
    <col min="9228" max="9228" width="11.5703125" style="450" customWidth="1"/>
    <col min="9229" max="9472" width="9.140625" style="450"/>
    <col min="9473" max="9473" width="14.140625" style="450" customWidth="1"/>
    <col min="9474" max="9474" width="61.85546875" style="450" customWidth="1"/>
    <col min="9475" max="9475" width="10.28515625" style="450" customWidth="1"/>
    <col min="9476" max="9476" width="12.28515625" style="450" customWidth="1"/>
    <col min="9477" max="9479" width="12.7109375" style="450" customWidth="1"/>
    <col min="9480" max="9480" width="11.85546875" style="450" bestFit="1" customWidth="1"/>
    <col min="9481" max="9481" width="12.7109375" style="450" bestFit="1" customWidth="1"/>
    <col min="9482" max="9482" width="13.42578125" style="450" bestFit="1" customWidth="1"/>
    <col min="9483" max="9483" width="13.28515625" style="450" customWidth="1"/>
    <col min="9484" max="9484" width="11.5703125" style="450" customWidth="1"/>
    <col min="9485" max="9728" width="9.140625" style="450"/>
    <col min="9729" max="9729" width="14.140625" style="450" customWidth="1"/>
    <col min="9730" max="9730" width="61.85546875" style="450" customWidth="1"/>
    <col min="9731" max="9731" width="10.28515625" style="450" customWidth="1"/>
    <col min="9732" max="9732" width="12.28515625" style="450" customWidth="1"/>
    <col min="9733" max="9735" width="12.7109375" style="450" customWidth="1"/>
    <col min="9736" max="9736" width="11.85546875" style="450" bestFit="1" customWidth="1"/>
    <col min="9737" max="9737" width="12.7109375" style="450" bestFit="1" customWidth="1"/>
    <col min="9738" max="9738" width="13.42578125" style="450" bestFit="1" customWidth="1"/>
    <col min="9739" max="9739" width="13.28515625" style="450" customWidth="1"/>
    <col min="9740" max="9740" width="11.5703125" style="450" customWidth="1"/>
    <col min="9741" max="9984" width="9.140625" style="450"/>
    <col min="9985" max="9985" width="14.140625" style="450" customWidth="1"/>
    <col min="9986" max="9986" width="61.85546875" style="450" customWidth="1"/>
    <col min="9987" max="9987" width="10.28515625" style="450" customWidth="1"/>
    <col min="9988" max="9988" width="12.28515625" style="450" customWidth="1"/>
    <col min="9989" max="9991" width="12.7109375" style="450" customWidth="1"/>
    <col min="9992" max="9992" width="11.85546875" style="450" bestFit="1" customWidth="1"/>
    <col min="9993" max="9993" width="12.7109375" style="450" bestFit="1" customWidth="1"/>
    <col min="9994" max="9994" width="13.42578125" style="450" bestFit="1" customWidth="1"/>
    <col min="9995" max="9995" width="13.28515625" style="450" customWidth="1"/>
    <col min="9996" max="9996" width="11.5703125" style="450" customWidth="1"/>
    <col min="9997" max="10240" width="9.140625" style="450"/>
    <col min="10241" max="10241" width="14.140625" style="450" customWidth="1"/>
    <col min="10242" max="10242" width="61.85546875" style="450" customWidth="1"/>
    <col min="10243" max="10243" width="10.28515625" style="450" customWidth="1"/>
    <col min="10244" max="10244" width="12.28515625" style="450" customWidth="1"/>
    <col min="10245" max="10247" width="12.7109375" style="450" customWidth="1"/>
    <col min="10248" max="10248" width="11.85546875" style="450" bestFit="1" customWidth="1"/>
    <col min="10249" max="10249" width="12.7109375" style="450" bestFit="1" customWidth="1"/>
    <col min="10250" max="10250" width="13.42578125" style="450" bestFit="1" customWidth="1"/>
    <col min="10251" max="10251" width="13.28515625" style="450" customWidth="1"/>
    <col min="10252" max="10252" width="11.5703125" style="450" customWidth="1"/>
    <col min="10253" max="10496" width="9.140625" style="450"/>
    <col min="10497" max="10497" width="14.140625" style="450" customWidth="1"/>
    <col min="10498" max="10498" width="61.85546875" style="450" customWidth="1"/>
    <col min="10499" max="10499" width="10.28515625" style="450" customWidth="1"/>
    <col min="10500" max="10500" width="12.28515625" style="450" customWidth="1"/>
    <col min="10501" max="10503" width="12.7109375" style="450" customWidth="1"/>
    <col min="10504" max="10504" width="11.85546875" style="450" bestFit="1" customWidth="1"/>
    <col min="10505" max="10505" width="12.7109375" style="450" bestFit="1" customWidth="1"/>
    <col min="10506" max="10506" width="13.42578125" style="450" bestFit="1" customWidth="1"/>
    <col min="10507" max="10507" width="13.28515625" style="450" customWidth="1"/>
    <col min="10508" max="10508" width="11.5703125" style="450" customWidth="1"/>
    <col min="10509" max="10752" width="9.140625" style="450"/>
    <col min="10753" max="10753" width="14.140625" style="450" customWidth="1"/>
    <col min="10754" max="10754" width="61.85546875" style="450" customWidth="1"/>
    <col min="10755" max="10755" width="10.28515625" style="450" customWidth="1"/>
    <col min="10756" max="10756" width="12.28515625" style="450" customWidth="1"/>
    <col min="10757" max="10759" width="12.7109375" style="450" customWidth="1"/>
    <col min="10760" max="10760" width="11.85546875" style="450" bestFit="1" customWidth="1"/>
    <col min="10761" max="10761" width="12.7109375" style="450" bestFit="1" customWidth="1"/>
    <col min="10762" max="10762" width="13.42578125" style="450" bestFit="1" customWidth="1"/>
    <col min="10763" max="10763" width="13.28515625" style="450" customWidth="1"/>
    <col min="10764" max="10764" width="11.5703125" style="450" customWidth="1"/>
    <col min="10765" max="11008" width="9.140625" style="450"/>
    <col min="11009" max="11009" width="14.140625" style="450" customWidth="1"/>
    <col min="11010" max="11010" width="61.85546875" style="450" customWidth="1"/>
    <col min="11011" max="11011" width="10.28515625" style="450" customWidth="1"/>
    <col min="11012" max="11012" width="12.28515625" style="450" customWidth="1"/>
    <col min="11013" max="11015" width="12.7109375" style="450" customWidth="1"/>
    <col min="11016" max="11016" width="11.85546875" style="450" bestFit="1" customWidth="1"/>
    <col min="11017" max="11017" width="12.7109375" style="450" bestFit="1" customWidth="1"/>
    <col min="11018" max="11018" width="13.42578125" style="450" bestFit="1" customWidth="1"/>
    <col min="11019" max="11019" width="13.28515625" style="450" customWidth="1"/>
    <col min="11020" max="11020" width="11.5703125" style="450" customWidth="1"/>
    <col min="11021" max="11264" width="9.140625" style="450"/>
    <col min="11265" max="11265" width="14.140625" style="450" customWidth="1"/>
    <col min="11266" max="11266" width="61.85546875" style="450" customWidth="1"/>
    <col min="11267" max="11267" width="10.28515625" style="450" customWidth="1"/>
    <col min="11268" max="11268" width="12.28515625" style="450" customWidth="1"/>
    <col min="11269" max="11271" width="12.7109375" style="450" customWidth="1"/>
    <col min="11272" max="11272" width="11.85546875" style="450" bestFit="1" customWidth="1"/>
    <col min="11273" max="11273" width="12.7109375" style="450" bestFit="1" customWidth="1"/>
    <col min="11274" max="11274" width="13.42578125" style="450" bestFit="1" customWidth="1"/>
    <col min="11275" max="11275" width="13.28515625" style="450" customWidth="1"/>
    <col min="11276" max="11276" width="11.5703125" style="450" customWidth="1"/>
    <col min="11277" max="11520" width="9.140625" style="450"/>
    <col min="11521" max="11521" width="14.140625" style="450" customWidth="1"/>
    <col min="11522" max="11522" width="61.85546875" style="450" customWidth="1"/>
    <col min="11523" max="11523" width="10.28515625" style="450" customWidth="1"/>
    <col min="11524" max="11524" width="12.28515625" style="450" customWidth="1"/>
    <col min="11525" max="11527" width="12.7109375" style="450" customWidth="1"/>
    <col min="11528" max="11528" width="11.85546875" style="450" bestFit="1" customWidth="1"/>
    <col min="11529" max="11529" width="12.7109375" style="450" bestFit="1" customWidth="1"/>
    <col min="11530" max="11530" width="13.42578125" style="450" bestFit="1" customWidth="1"/>
    <col min="11531" max="11531" width="13.28515625" style="450" customWidth="1"/>
    <col min="11532" max="11532" width="11.5703125" style="450" customWidth="1"/>
    <col min="11533" max="11776" width="9.140625" style="450"/>
    <col min="11777" max="11777" width="14.140625" style="450" customWidth="1"/>
    <col min="11778" max="11778" width="61.85546875" style="450" customWidth="1"/>
    <col min="11779" max="11779" width="10.28515625" style="450" customWidth="1"/>
    <col min="11780" max="11780" width="12.28515625" style="450" customWidth="1"/>
    <col min="11781" max="11783" width="12.7109375" style="450" customWidth="1"/>
    <col min="11784" max="11784" width="11.85546875" style="450" bestFit="1" customWidth="1"/>
    <col min="11785" max="11785" width="12.7109375" style="450" bestFit="1" customWidth="1"/>
    <col min="11786" max="11786" width="13.42578125" style="450" bestFit="1" customWidth="1"/>
    <col min="11787" max="11787" width="13.28515625" style="450" customWidth="1"/>
    <col min="11788" max="11788" width="11.5703125" style="450" customWidth="1"/>
    <col min="11789" max="12032" width="9.140625" style="450"/>
    <col min="12033" max="12033" width="14.140625" style="450" customWidth="1"/>
    <col min="12034" max="12034" width="61.85546875" style="450" customWidth="1"/>
    <col min="12035" max="12035" width="10.28515625" style="450" customWidth="1"/>
    <col min="12036" max="12036" width="12.28515625" style="450" customWidth="1"/>
    <col min="12037" max="12039" width="12.7109375" style="450" customWidth="1"/>
    <col min="12040" max="12040" width="11.85546875" style="450" bestFit="1" customWidth="1"/>
    <col min="12041" max="12041" width="12.7109375" style="450" bestFit="1" customWidth="1"/>
    <col min="12042" max="12042" width="13.42578125" style="450" bestFit="1" customWidth="1"/>
    <col min="12043" max="12043" width="13.28515625" style="450" customWidth="1"/>
    <col min="12044" max="12044" width="11.5703125" style="450" customWidth="1"/>
    <col min="12045" max="12288" width="9.140625" style="450"/>
    <col min="12289" max="12289" width="14.140625" style="450" customWidth="1"/>
    <col min="12290" max="12290" width="61.85546875" style="450" customWidth="1"/>
    <col min="12291" max="12291" width="10.28515625" style="450" customWidth="1"/>
    <col min="12292" max="12292" width="12.28515625" style="450" customWidth="1"/>
    <col min="12293" max="12295" width="12.7109375" style="450" customWidth="1"/>
    <col min="12296" max="12296" width="11.85546875" style="450" bestFit="1" customWidth="1"/>
    <col min="12297" max="12297" width="12.7109375" style="450" bestFit="1" customWidth="1"/>
    <col min="12298" max="12298" width="13.42578125" style="450" bestFit="1" customWidth="1"/>
    <col min="12299" max="12299" width="13.28515625" style="450" customWidth="1"/>
    <col min="12300" max="12300" width="11.5703125" style="450" customWidth="1"/>
    <col min="12301" max="12544" width="9.140625" style="450"/>
    <col min="12545" max="12545" width="14.140625" style="450" customWidth="1"/>
    <col min="12546" max="12546" width="61.85546875" style="450" customWidth="1"/>
    <col min="12547" max="12547" width="10.28515625" style="450" customWidth="1"/>
    <col min="12548" max="12548" width="12.28515625" style="450" customWidth="1"/>
    <col min="12549" max="12551" width="12.7109375" style="450" customWidth="1"/>
    <col min="12552" max="12552" width="11.85546875" style="450" bestFit="1" customWidth="1"/>
    <col min="12553" max="12553" width="12.7109375" style="450" bestFit="1" customWidth="1"/>
    <col min="12554" max="12554" width="13.42578125" style="450" bestFit="1" customWidth="1"/>
    <col min="12555" max="12555" width="13.28515625" style="450" customWidth="1"/>
    <col min="12556" max="12556" width="11.5703125" style="450" customWidth="1"/>
    <col min="12557" max="12800" width="9.140625" style="450"/>
    <col min="12801" max="12801" width="14.140625" style="450" customWidth="1"/>
    <col min="12802" max="12802" width="61.85546875" style="450" customWidth="1"/>
    <col min="12803" max="12803" width="10.28515625" style="450" customWidth="1"/>
    <col min="12804" max="12804" width="12.28515625" style="450" customWidth="1"/>
    <col min="12805" max="12807" width="12.7109375" style="450" customWidth="1"/>
    <col min="12808" max="12808" width="11.85546875" style="450" bestFit="1" customWidth="1"/>
    <col min="12809" max="12809" width="12.7109375" style="450" bestFit="1" customWidth="1"/>
    <col min="12810" max="12810" width="13.42578125" style="450" bestFit="1" customWidth="1"/>
    <col min="12811" max="12811" width="13.28515625" style="450" customWidth="1"/>
    <col min="12812" max="12812" width="11.5703125" style="450" customWidth="1"/>
    <col min="12813" max="13056" width="9.140625" style="450"/>
    <col min="13057" max="13057" width="14.140625" style="450" customWidth="1"/>
    <col min="13058" max="13058" width="61.85546875" style="450" customWidth="1"/>
    <col min="13059" max="13059" width="10.28515625" style="450" customWidth="1"/>
    <col min="13060" max="13060" width="12.28515625" style="450" customWidth="1"/>
    <col min="13061" max="13063" width="12.7109375" style="450" customWidth="1"/>
    <col min="13064" max="13064" width="11.85546875" style="450" bestFit="1" customWidth="1"/>
    <col min="13065" max="13065" width="12.7109375" style="450" bestFit="1" customWidth="1"/>
    <col min="13066" max="13066" width="13.42578125" style="450" bestFit="1" customWidth="1"/>
    <col min="13067" max="13067" width="13.28515625" style="450" customWidth="1"/>
    <col min="13068" max="13068" width="11.5703125" style="450" customWidth="1"/>
    <col min="13069" max="13312" width="9.140625" style="450"/>
    <col min="13313" max="13313" width="14.140625" style="450" customWidth="1"/>
    <col min="13314" max="13314" width="61.85546875" style="450" customWidth="1"/>
    <col min="13315" max="13315" width="10.28515625" style="450" customWidth="1"/>
    <col min="13316" max="13316" width="12.28515625" style="450" customWidth="1"/>
    <col min="13317" max="13319" width="12.7109375" style="450" customWidth="1"/>
    <col min="13320" max="13320" width="11.85546875" style="450" bestFit="1" customWidth="1"/>
    <col min="13321" max="13321" width="12.7109375" style="450" bestFit="1" customWidth="1"/>
    <col min="13322" max="13322" width="13.42578125" style="450" bestFit="1" customWidth="1"/>
    <col min="13323" max="13323" width="13.28515625" style="450" customWidth="1"/>
    <col min="13324" max="13324" width="11.5703125" style="450" customWidth="1"/>
    <col min="13325" max="13568" width="9.140625" style="450"/>
    <col min="13569" max="13569" width="14.140625" style="450" customWidth="1"/>
    <col min="13570" max="13570" width="61.85546875" style="450" customWidth="1"/>
    <col min="13571" max="13571" width="10.28515625" style="450" customWidth="1"/>
    <col min="13572" max="13572" width="12.28515625" style="450" customWidth="1"/>
    <col min="13573" max="13575" width="12.7109375" style="450" customWidth="1"/>
    <col min="13576" max="13576" width="11.85546875" style="450" bestFit="1" customWidth="1"/>
    <col min="13577" max="13577" width="12.7109375" style="450" bestFit="1" customWidth="1"/>
    <col min="13578" max="13578" width="13.42578125" style="450" bestFit="1" customWidth="1"/>
    <col min="13579" max="13579" width="13.28515625" style="450" customWidth="1"/>
    <col min="13580" max="13580" width="11.5703125" style="450" customWidth="1"/>
    <col min="13581" max="13824" width="9.140625" style="450"/>
    <col min="13825" max="13825" width="14.140625" style="450" customWidth="1"/>
    <col min="13826" max="13826" width="61.85546875" style="450" customWidth="1"/>
    <col min="13827" max="13827" width="10.28515625" style="450" customWidth="1"/>
    <col min="13828" max="13828" width="12.28515625" style="450" customWidth="1"/>
    <col min="13829" max="13831" width="12.7109375" style="450" customWidth="1"/>
    <col min="13832" max="13832" width="11.85546875" style="450" bestFit="1" customWidth="1"/>
    <col min="13833" max="13833" width="12.7109375" style="450" bestFit="1" customWidth="1"/>
    <col min="13834" max="13834" width="13.42578125" style="450" bestFit="1" customWidth="1"/>
    <col min="13835" max="13835" width="13.28515625" style="450" customWidth="1"/>
    <col min="13836" max="13836" width="11.5703125" style="450" customWidth="1"/>
    <col min="13837" max="14080" width="9.140625" style="450"/>
    <col min="14081" max="14081" width="14.140625" style="450" customWidth="1"/>
    <col min="14082" max="14082" width="61.85546875" style="450" customWidth="1"/>
    <col min="14083" max="14083" width="10.28515625" style="450" customWidth="1"/>
    <col min="14084" max="14084" width="12.28515625" style="450" customWidth="1"/>
    <col min="14085" max="14087" width="12.7109375" style="450" customWidth="1"/>
    <col min="14088" max="14088" width="11.85546875" style="450" bestFit="1" customWidth="1"/>
    <col min="14089" max="14089" width="12.7109375" style="450" bestFit="1" customWidth="1"/>
    <col min="14090" max="14090" width="13.42578125" style="450" bestFit="1" customWidth="1"/>
    <col min="14091" max="14091" width="13.28515625" style="450" customWidth="1"/>
    <col min="14092" max="14092" width="11.5703125" style="450" customWidth="1"/>
    <col min="14093" max="14336" width="9.140625" style="450"/>
    <col min="14337" max="14337" width="14.140625" style="450" customWidth="1"/>
    <col min="14338" max="14338" width="61.85546875" style="450" customWidth="1"/>
    <col min="14339" max="14339" width="10.28515625" style="450" customWidth="1"/>
    <col min="14340" max="14340" width="12.28515625" style="450" customWidth="1"/>
    <col min="14341" max="14343" width="12.7109375" style="450" customWidth="1"/>
    <col min="14344" max="14344" width="11.85546875" style="450" bestFit="1" customWidth="1"/>
    <col min="14345" max="14345" width="12.7109375" style="450" bestFit="1" customWidth="1"/>
    <col min="14346" max="14346" width="13.42578125" style="450" bestFit="1" customWidth="1"/>
    <col min="14347" max="14347" width="13.28515625" style="450" customWidth="1"/>
    <col min="14348" max="14348" width="11.5703125" style="450" customWidth="1"/>
    <col min="14349" max="14592" width="9.140625" style="450"/>
    <col min="14593" max="14593" width="14.140625" style="450" customWidth="1"/>
    <col min="14594" max="14594" width="61.85546875" style="450" customWidth="1"/>
    <col min="14595" max="14595" width="10.28515625" style="450" customWidth="1"/>
    <col min="14596" max="14596" width="12.28515625" style="450" customWidth="1"/>
    <col min="14597" max="14599" width="12.7109375" style="450" customWidth="1"/>
    <col min="14600" max="14600" width="11.85546875" style="450" bestFit="1" customWidth="1"/>
    <col min="14601" max="14601" width="12.7109375" style="450" bestFit="1" customWidth="1"/>
    <col min="14602" max="14602" width="13.42578125" style="450" bestFit="1" customWidth="1"/>
    <col min="14603" max="14603" width="13.28515625" style="450" customWidth="1"/>
    <col min="14604" max="14604" width="11.5703125" style="450" customWidth="1"/>
    <col min="14605" max="14848" width="9.140625" style="450"/>
    <col min="14849" max="14849" width="14.140625" style="450" customWidth="1"/>
    <col min="14850" max="14850" width="61.85546875" style="450" customWidth="1"/>
    <col min="14851" max="14851" width="10.28515625" style="450" customWidth="1"/>
    <col min="14852" max="14852" width="12.28515625" style="450" customWidth="1"/>
    <col min="14853" max="14855" width="12.7109375" style="450" customWidth="1"/>
    <col min="14856" max="14856" width="11.85546875" style="450" bestFit="1" customWidth="1"/>
    <col min="14857" max="14857" width="12.7109375" style="450" bestFit="1" customWidth="1"/>
    <col min="14858" max="14858" width="13.42578125" style="450" bestFit="1" customWidth="1"/>
    <col min="14859" max="14859" width="13.28515625" style="450" customWidth="1"/>
    <col min="14860" max="14860" width="11.5703125" style="450" customWidth="1"/>
    <col min="14861" max="15104" width="9.140625" style="450"/>
    <col min="15105" max="15105" width="14.140625" style="450" customWidth="1"/>
    <col min="15106" max="15106" width="61.85546875" style="450" customWidth="1"/>
    <col min="15107" max="15107" width="10.28515625" style="450" customWidth="1"/>
    <col min="15108" max="15108" width="12.28515625" style="450" customWidth="1"/>
    <col min="15109" max="15111" width="12.7109375" style="450" customWidth="1"/>
    <col min="15112" max="15112" width="11.85546875" style="450" bestFit="1" customWidth="1"/>
    <col min="15113" max="15113" width="12.7109375" style="450" bestFit="1" customWidth="1"/>
    <col min="15114" max="15114" width="13.42578125" style="450" bestFit="1" customWidth="1"/>
    <col min="15115" max="15115" width="13.28515625" style="450" customWidth="1"/>
    <col min="15116" max="15116" width="11.5703125" style="450" customWidth="1"/>
    <col min="15117" max="15360" width="9.140625" style="450"/>
    <col min="15361" max="15361" width="14.140625" style="450" customWidth="1"/>
    <col min="15362" max="15362" width="61.85546875" style="450" customWidth="1"/>
    <col min="15363" max="15363" width="10.28515625" style="450" customWidth="1"/>
    <col min="15364" max="15364" width="12.28515625" style="450" customWidth="1"/>
    <col min="15365" max="15367" width="12.7109375" style="450" customWidth="1"/>
    <col min="15368" max="15368" width="11.85546875" style="450" bestFit="1" customWidth="1"/>
    <col min="15369" max="15369" width="12.7109375" style="450" bestFit="1" customWidth="1"/>
    <col min="15370" max="15370" width="13.42578125" style="450" bestFit="1" customWidth="1"/>
    <col min="15371" max="15371" width="13.28515625" style="450" customWidth="1"/>
    <col min="15372" max="15372" width="11.5703125" style="450" customWidth="1"/>
    <col min="15373" max="15616" width="9.140625" style="450"/>
    <col min="15617" max="15617" width="14.140625" style="450" customWidth="1"/>
    <col min="15618" max="15618" width="61.85546875" style="450" customWidth="1"/>
    <col min="15619" max="15619" width="10.28515625" style="450" customWidth="1"/>
    <col min="15620" max="15620" width="12.28515625" style="450" customWidth="1"/>
    <col min="15621" max="15623" width="12.7109375" style="450" customWidth="1"/>
    <col min="15624" max="15624" width="11.85546875" style="450" bestFit="1" customWidth="1"/>
    <col min="15625" max="15625" width="12.7109375" style="450" bestFit="1" customWidth="1"/>
    <col min="15626" max="15626" width="13.42578125" style="450" bestFit="1" customWidth="1"/>
    <col min="15627" max="15627" width="13.28515625" style="450" customWidth="1"/>
    <col min="15628" max="15628" width="11.5703125" style="450" customWidth="1"/>
    <col min="15629" max="15872" width="9.140625" style="450"/>
    <col min="15873" max="15873" width="14.140625" style="450" customWidth="1"/>
    <col min="15874" max="15874" width="61.85546875" style="450" customWidth="1"/>
    <col min="15875" max="15875" width="10.28515625" style="450" customWidth="1"/>
    <col min="15876" max="15876" width="12.28515625" style="450" customWidth="1"/>
    <col min="15877" max="15879" width="12.7109375" style="450" customWidth="1"/>
    <col min="15880" max="15880" width="11.85546875" style="450" bestFit="1" customWidth="1"/>
    <col min="15881" max="15881" width="12.7109375" style="450" bestFit="1" customWidth="1"/>
    <col min="15882" max="15882" width="13.42578125" style="450" bestFit="1" customWidth="1"/>
    <col min="15883" max="15883" width="13.28515625" style="450" customWidth="1"/>
    <col min="15884" max="15884" width="11.5703125" style="450" customWidth="1"/>
    <col min="15885" max="16128" width="9.140625" style="450"/>
    <col min="16129" max="16129" width="14.140625" style="450" customWidth="1"/>
    <col min="16130" max="16130" width="61.85546875" style="450" customWidth="1"/>
    <col min="16131" max="16131" width="10.28515625" style="450" customWidth="1"/>
    <col min="16132" max="16132" width="12.28515625" style="450" customWidth="1"/>
    <col min="16133" max="16135" width="12.7109375" style="450" customWidth="1"/>
    <col min="16136" max="16136" width="11.85546875" style="450" bestFit="1" customWidth="1"/>
    <col min="16137" max="16137" width="12.7109375" style="450" bestFit="1" customWidth="1"/>
    <col min="16138" max="16138" width="13.42578125" style="450" bestFit="1" customWidth="1"/>
    <col min="16139" max="16139" width="13.28515625" style="450" customWidth="1"/>
    <col min="16140" max="16140" width="11.5703125" style="450" customWidth="1"/>
    <col min="16141" max="16384" width="9.140625" style="450"/>
  </cols>
  <sheetData>
    <row r="1" spans="1:11" s="441" customFormat="1">
      <c r="A1" s="662" t="s">
        <v>144</v>
      </c>
      <c r="B1" s="663"/>
      <c r="C1" s="663"/>
      <c r="D1" s="663"/>
      <c r="E1" s="663"/>
      <c r="F1" s="663"/>
      <c r="G1" s="663"/>
      <c r="H1" s="663"/>
      <c r="I1" s="663"/>
      <c r="J1" s="664"/>
    </row>
    <row r="2" spans="1:11" s="441" customFormat="1">
      <c r="A2" s="665" t="s">
        <v>145</v>
      </c>
      <c r="B2" s="666"/>
      <c r="C2" s="666"/>
      <c r="D2" s="666"/>
      <c r="E2" s="666"/>
      <c r="F2" s="666"/>
      <c r="G2" s="666"/>
      <c r="H2" s="666"/>
      <c r="I2" s="666"/>
      <c r="J2" s="667"/>
    </row>
    <row r="3" spans="1:11" s="441" customFormat="1" ht="13.5" thickBot="1">
      <c r="A3" s="668" t="s">
        <v>575</v>
      </c>
      <c r="B3" s="669"/>
      <c r="C3" s="669"/>
      <c r="D3" s="669"/>
      <c r="E3" s="669"/>
      <c r="F3" s="669"/>
      <c r="G3" s="669"/>
      <c r="H3" s="669"/>
      <c r="I3" s="669"/>
      <c r="J3" s="670"/>
    </row>
    <row r="4" spans="1:11" s="441" customFormat="1" ht="13.5" thickBot="1">
      <c r="A4" s="671" t="s">
        <v>576</v>
      </c>
      <c r="B4" s="673" t="s">
        <v>252</v>
      </c>
      <c r="C4" s="674"/>
      <c r="D4" s="674"/>
      <c r="E4" s="674"/>
      <c r="F4" s="674"/>
      <c r="G4" s="674"/>
      <c r="H4" s="675"/>
      <c r="I4" s="442" t="s">
        <v>577</v>
      </c>
      <c r="J4" s="443" t="s">
        <v>578</v>
      </c>
    </row>
    <row r="5" spans="1:11" s="441" customFormat="1">
      <c r="A5" s="672"/>
      <c r="B5" s="676"/>
      <c r="C5" s="677"/>
      <c r="D5" s="677"/>
      <c r="E5" s="677"/>
      <c r="F5" s="677"/>
      <c r="G5" s="677"/>
      <c r="H5" s="678"/>
      <c r="I5" s="444" t="s">
        <v>579</v>
      </c>
      <c r="J5" s="445" t="s">
        <v>580</v>
      </c>
    </row>
    <row r="6" spans="1:11" s="441" customFormat="1" ht="13.5" thickBot="1">
      <c r="A6" s="446"/>
      <c r="B6" s="659"/>
      <c r="C6" s="660"/>
      <c r="D6" s="660"/>
      <c r="E6" s="660"/>
      <c r="F6" s="660"/>
      <c r="G6" s="660"/>
      <c r="H6" s="660"/>
      <c r="I6" s="660"/>
      <c r="J6" s="661"/>
    </row>
    <row r="7" spans="1:11" ht="25.5">
      <c r="A7" s="685" t="s">
        <v>15</v>
      </c>
      <c r="B7" s="688" t="s">
        <v>581</v>
      </c>
      <c r="C7" s="691" t="s">
        <v>526</v>
      </c>
      <c r="D7" s="692"/>
      <c r="E7" s="447" t="s">
        <v>522</v>
      </c>
      <c r="F7" s="697" t="s">
        <v>582</v>
      </c>
      <c r="G7" s="447" t="s">
        <v>525</v>
      </c>
      <c r="H7" s="697" t="s">
        <v>520</v>
      </c>
      <c r="I7" s="448" t="s">
        <v>583</v>
      </c>
      <c r="J7" s="449" t="s">
        <v>584</v>
      </c>
    </row>
    <row r="8" spans="1:11">
      <c r="A8" s="686"/>
      <c r="B8" s="689"/>
      <c r="C8" s="693"/>
      <c r="D8" s="694"/>
      <c r="E8" s="451" t="s">
        <v>527</v>
      </c>
      <c r="F8" s="698"/>
      <c r="G8" s="451" t="s">
        <v>585</v>
      </c>
      <c r="H8" s="698"/>
      <c r="I8" s="699" t="s">
        <v>586</v>
      </c>
      <c r="J8" s="679" t="s">
        <v>527</v>
      </c>
    </row>
    <row r="9" spans="1:11" s="454" customFormat="1" ht="13.5" thickBot="1">
      <c r="A9" s="687"/>
      <c r="B9" s="690"/>
      <c r="C9" s="695"/>
      <c r="D9" s="696"/>
      <c r="E9" s="452" t="s">
        <v>528</v>
      </c>
      <c r="F9" s="453" t="s">
        <v>530</v>
      </c>
      <c r="G9" s="453" t="s">
        <v>531</v>
      </c>
      <c r="H9" s="453" t="s">
        <v>587</v>
      </c>
      <c r="I9" s="690"/>
      <c r="J9" s="680"/>
    </row>
    <row r="10" spans="1:11">
      <c r="A10" s="455" t="s">
        <v>454</v>
      </c>
      <c r="B10" s="456" t="s">
        <v>529</v>
      </c>
      <c r="C10" s="457" t="s">
        <v>588</v>
      </c>
      <c r="D10" s="458">
        <v>6934.05</v>
      </c>
      <c r="E10" s="459">
        <f>D10</f>
        <v>6934.05</v>
      </c>
      <c r="F10" s="459">
        <f>E10*0.1</f>
        <v>693.40500000000009</v>
      </c>
      <c r="G10" s="459">
        <v>5</v>
      </c>
      <c r="H10" s="459">
        <f>ROUND((E10-F10)/G10,2)</f>
        <v>1248.1300000000001</v>
      </c>
      <c r="I10" s="459">
        <f>ROUND(G10*12,2)</f>
        <v>60</v>
      </c>
      <c r="J10" s="460">
        <f>ROUND((E10+H10)/I10,2)</f>
        <v>136.37</v>
      </c>
      <c r="K10" s="461"/>
    </row>
    <row r="11" spans="1:11">
      <c r="A11" s="462"/>
      <c r="B11" s="681"/>
      <c r="C11" s="681"/>
      <c r="D11" s="681"/>
      <c r="E11" s="681"/>
      <c r="F11" s="681"/>
      <c r="G11" s="681"/>
      <c r="H11" s="681"/>
      <c r="I11" s="681"/>
      <c r="J11" s="682"/>
    </row>
    <row r="12" spans="1:11" s="463" customFormat="1">
      <c r="A12" s="683" t="s">
        <v>589</v>
      </c>
      <c r="B12" s="684"/>
      <c r="C12" s="684"/>
      <c r="H12" s="464"/>
      <c r="J12" s="465"/>
    </row>
    <row r="13" spans="1:11" s="463" customFormat="1">
      <c r="A13" s="466" t="s">
        <v>521</v>
      </c>
      <c r="B13" s="467" t="s">
        <v>522</v>
      </c>
      <c r="C13" s="468"/>
      <c r="H13" s="464"/>
      <c r="J13" s="465"/>
    </row>
    <row r="14" spans="1:11" s="463" customFormat="1">
      <c r="A14" s="466" t="s">
        <v>523</v>
      </c>
      <c r="B14" s="469" t="s">
        <v>590</v>
      </c>
      <c r="C14" s="468"/>
      <c r="H14" s="464"/>
      <c r="J14" s="465"/>
    </row>
    <row r="15" spans="1:11" s="463" customFormat="1">
      <c r="A15" s="466" t="s">
        <v>524</v>
      </c>
      <c r="B15" s="469" t="s">
        <v>525</v>
      </c>
      <c r="C15" s="468"/>
      <c r="H15" s="464"/>
      <c r="J15" s="465"/>
    </row>
    <row r="16" spans="1:11" s="463" customFormat="1">
      <c r="A16" s="466" t="s">
        <v>591</v>
      </c>
      <c r="B16" s="469" t="s">
        <v>520</v>
      </c>
      <c r="C16" s="468"/>
      <c r="H16" s="464"/>
      <c r="J16" s="465"/>
    </row>
    <row r="17" spans="1:10" s="463" customFormat="1">
      <c r="A17" s="466"/>
      <c r="B17" s="469"/>
      <c r="C17" s="468"/>
      <c r="H17" s="464"/>
      <c r="J17" s="465"/>
    </row>
    <row r="18" spans="1:10" s="463" customFormat="1" ht="13.5" thickBot="1">
      <c r="A18" s="470" t="s">
        <v>592</v>
      </c>
      <c r="B18" s="471"/>
      <c r="C18" s="471"/>
      <c r="D18" s="472"/>
      <c r="E18" s="472"/>
      <c r="F18" s="472"/>
      <c r="G18" s="472"/>
      <c r="H18" s="473"/>
      <c r="I18" s="472"/>
      <c r="J18" s="474"/>
    </row>
  </sheetData>
  <mergeCells count="15">
    <mergeCell ref="J8:J9"/>
    <mergeCell ref="B11:J11"/>
    <mergeCell ref="A12:C12"/>
    <mergeCell ref="A7:A9"/>
    <mergeCell ref="B7:B9"/>
    <mergeCell ref="C7:D9"/>
    <mergeCell ref="F7:F8"/>
    <mergeCell ref="H7:H8"/>
    <mergeCell ref="I8:I9"/>
    <mergeCell ref="B6:J6"/>
    <mergeCell ref="A1:J1"/>
    <mergeCell ref="A2:J2"/>
    <mergeCell ref="A3:J3"/>
    <mergeCell ref="A4:A5"/>
    <mergeCell ref="B4:H5"/>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F5375-6A0E-46C7-8566-036F3E417037}">
  <dimension ref="A1:AK33"/>
  <sheetViews>
    <sheetView view="pageBreakPreview" zoomScale="85" zoomScaleNormal="110" zoomScaleSheetLayoutView="85" workbookViewId="0">
      <selection activeCell="B19" sqref="B19:C19"/>
    </sheetView>
  </sheetViews>
  <sheetFormatPr defaultColWidth="10.28515625" defaultRowHeight="12.75"/>
  <cols>
    <col min="1" max="1" width="10.28515625" style="273"/>
    <col min="2" max="2" width="8.140625" style="273" customWidth="1"/>
    <col min="3" max="3" width="43.5703125" style="273" customWidth="1"/>
    <col min="4" max="8" width="10.28515625" style="311" customWidth="1"/>
    <col min="9" max="9" width="10.28515625" style="312" customWidth="1"/>
    <col min="10" max="12" width="10.28515625" style="311" customWidth="1"/>
    <col min="13" max="15" width="10.28515625" style="313" customWidth="1"/>
    <col min="16" max="16" width="15.7109375" style="293" customWidth="1"/>
    <col min="17" max="18" width="10.28515625" style="313" customWidth="1"/>
    <col min="19" max="21" width="15.7109375" style="293" customWidth="1"/>
    <col min="22" max="22" width="10.28515625" style="273"/>
    <col min="23" max="23" width="10.28515625" style="274"/>
    <col min="24" max="254" width="10.28515625" style="273"/>
    <col min="255" max="255" width="8.140625" style="273" customWidth="1"/>
    <col min="256" max="256" width="36.28515625" style="273" bestFit="1" customWidth="1"/>
    <col min="257" max="264" width="10.28515625" style="273"/>
    <col min="265" max="265" width="11.7109375" style="273" customWidth="1"/>
    <col min="266" max="267" width="10.28515625" style="273"/>
    <col min="268" max="268" width="16.5703125" style="273" customWidth="1"/>
    <col min="269" max="269" width="14.7109375" style="273" customWidth="1"/>
    <col min="270" max="510" width="10.28515625" style="273"/>
    <col min="511" max="511" width="8.140625" style="273" customWidth="1"/>
    <col min="512" max="512" width="36.28515625" style="273" bestFit="1" customWidth="1"/>
    <col min="513" max="520" width="10.28515625" style="273"/>
    <col min="521" max="521" width="11.7109375" style="273" customWidth="1"/>
    <col min="522" max="523" width="10.28515625" style="273"/>
    <col min="524" max="524" width="16.5703125" style="273" customWidth="1"/>
    <col min="525" max="525" width="14.7109375" style="273" customWidth="1"/>
    <col min="526" max="766" width="10.28515625" style="273"/>
    <col min="767" max="767" width="8.140625" style="273" customWidth="1"/>
    <col min="768" max="768" width="36.28515625" style="273" bestFit="1" customWidth="1"/>
    <col min="769" max="776" width="10.28515625" style="273"/>
    <col min="777" max="777" width="11.7109375" style="273" customWidth="1"/>
    <col min="778" max="779" width="10.28515625" style="273"/>
    <col min="780" max="780" width="16.5703125" style="273" customWidth="1"/>
    <col min="781" max="781" width="14.7109375" style="273" customWidth="1"/>
    <col min="782" max="1022" width="10.28515625" style="273"/>
    <col min="1023" max="1023" width="8.140625" style="273" customWidth="1"/>
    <col min="1024" max="1024" width="36.28515625" style="273" bestFit="1" customWidth="1"/>
    <col min="1025" max="1032" width="10.28515625" style="273"/>
    <col min="1033" max="1033" width="11.7109375" style="273" customWidth="1"/>
    <col min="1034" max="1035" width="10.28515625" style="273"/>
    <col min="1036" max="1036" width="16.5703125" style="273" customWidth="1"/>
    <col min="1037" max="1037" width="14.7109375" style="273" customWidth="1"/>
    <col min="1038" max="1278" width="10.28515625" style="273"/>
    <col min="1279" max="1279" width="8.140625" style="273" customWidth="1"/>
    <col min="1280" max="1280" width="36.28515625" style="273" bestFit="1" customWidth="1"/>
    <col min="1281" max="1288" width="10.28515625" style="273"/>
    <col min="1289" max="1289" width="11.7109375" style="273" customWidth="1"/>
    <col min="1290" max="1291" width="10.28515625" style="273"/>
    <col min="1292" max="1292" width="16.5703125" style="273" customWidth="1"/>
    <col min="1293" max="1293" width="14.7109375" style="273" customWidth="1"/>
    <col min="1294" max="1534" width="10.28515625" style="273"/>
    <col min="1535" max="1535" width="8.140625" style="273" customWidth="1"/>
    <col min="1536" max="1536" width="36.28515625" style="273" bestFit="1" customWidth="1"/>
    <col min="1537" max="1544" width="10.28515625" style="273"/>
    <col min="1545" max="1545" width="11.7109375" style="273" customWidth="1"/>
    <col min="1546" max="1547" width="10.28515625" style="273"/>
    <col min="1548" max="1548" width="16.5703125" style="273" customWidth="1"/>
    <col min="1549" max="1549" width="14.7109375" style="273" customWidth="1"/>
    <col min="1550" max="1790" width="10.28515625" style="273"/>
    <col min="1791" max="1791" width="8.140625" style="273" customWidth="1"/>
    <col min="1792" max="1792" width="36.28515625" style="273" bestFit="1" customWidth="1"/>
    <col min="1793" max="1800" width="10.28515625" style="273"/>
    <col min="1801" max="1801" width="11.7109375" style="273" customWidth="1"/>
    <col min="1802" max="1803" width="10.28515625" style="273"/>
    <col min="1804" max="1804" width="16.5703125" style="273" customWidth="1"/>
    <col min="1805" max="1805" width="14.7109375" style="273" customWidth="1"/>
    <col min="1806" max="2046" width="10.28515625" style="273"/>
    <col min="2047" max="2047" width="8.140625" style="273" customWidth="1"/>
    <col min="2048" max="2048" width="36.28515625" style="273" bestFit="1" customWidth="1"/>
    <col min="2049" max="2056" width="10.28515625" style="273"/>
    <col min="2057" max="2057" width="11.7109375" style="273" customWidth="1"/>
    <col min="2058" max="2059" width="10.28515625" style="273"/>
    <col min="2060" max="2060" width="16.5703125" style="273" customWidth="1"/>
    <col min="2061" max="2061" width="14.7109375" style="273" customWidth="1"/>
    <col min="2062" max="2302" width="10.28515625" style="273"/>
    <col min="2303" max="2303" width="8.140625" style="273" customWidth="1"/>
    <col min="2304" max="2304" width="36.28515625" style="273" bestFit="1" customWidth="1"/>
    <col min="2305" max="2312" width="10.28515625" style="273"/>
    <col min="2313" max="2313" width="11.7109375" style="273" customWidth="1"/>
    <col min="2314" max="2315" width="10.28515625" style="273"/>
    <col min="2316" max="2316" width="16.5703125" style="273" customWidth="1"/>
    <col min="2317" max="2317" width="14.7109375" style="273" customWidth="1"/>
    <col min="2318" max="2558" width="10.28515625" style="273"/>
    <col min="2559" max="2559" width="8.140625" style="273" customWidth="1"/>
    <col min="2560" max="2560" width="36.28515625" style="273" bestFit="1" customWidth="1"/>
    <col min="2561" max="2568" width="10.28515625" style="273"/>
    <col min="2569" max="2569" width="11.7109375" style="273" customWidth="1"/>
    <col min="2570" max="2571" width="10.28515625" style="273"/>
    <col min="2572" max="2572" width="16.5703125" style="273" customWidth="1"/>
    <col min="2573" max="2573" width="14.7109375" style="273" customWidth="1"/>
    <col min="2574" max="2814" width="10.28515625" style="273"/>
    <col min="2815" max="2815" width="8.140625" style="273" customWidth="1"/>
    <col min="2816" max="2816" width="36.28515625" style="273" bestFit="1" customWidth="1"/>
    <col min="2817" max="2824" width="10.28515625" style="273"/>
    <col min="2825" max="2825" width="11.7109375" style="273" customWidth="1"/>
    <col min="2826" max="2827" width="10.28515625" style="273"/>
    <col min="2828" max="2828" width="16.5703125" style="273" customWidth="1"/>
    <col min="2829" max="2829" width="14.7109375" style="273" customWidth="1"/>
    <col min="2830" max="3070" width="10.28515625" style="273"/>
    <col min="3071" max="3071" width="8.140625" style="273" customWidth="1"/>
    <col min="3072" max="3072" width="36.28515625" style="273" bestFit="1" customWidth="1"/>
    <col min="3073" max="3080" width="10.28515625" style="273"/>
    <col min="3081" max="3081" width="11.7109375" style="273" customWidth="1"/>
    <col min="3082" max="3083" width="10.28515625" style="273"/>
    <col min="3084" max="3084" width="16.5703125" style="273" customWidth="1"/>
    <col min="3085" max="3085" width="14.7109375" style="273" customWidth="1"/>
    <col min="3086" max="3326" width="10.28515625" style="273"/>
    <col min="3327" max="3327" width="8.140625" style="273" customWidth="1"/>
    <col min="3328" max="3328" width="36.28515625" style="273" bestFit="1" customWidth="1"/>
    <col min="3329" max="3336" width="10.28515625" style="273"/>
    <col min="3337" max="3337" width="11.7109375" style="273" customWidth="1"/>
    <col min="3338" max="3339" width="10.28515625" style="273"/>
    <col min="3340" max="3340" width="16.5703125" style="273" customWidth="1"/>
    <col min="3341" max="3341" width="14.7109375" style="273" customWidth="1"/>
    <col min="3342" max="3582" width="10.28515625" style="273"/>
    <col min="3583" max="3583" width="8.140625" style="273" customWidth="1"/>
    <col min="3584" max="3584" width="36.28515625" style="273" bestFit="1" customWidth="1"/>
    <col min="3585" max="3592" width="10.28515625" style="273"/>
    <col min="3593" max="3593" width="11.7109375" style="273" customWidth="1"/>
    <col min="3594" max="3595" width="10.28515625" style="273"/>
    <col min="3596" max="3596" width="16.5703125" style="273" customWidth="1"/>
    <col min="3597" max="3597" width="14.7109375" style="273" customWidth="1"/>
    <col min="3598" max="3838" width="10.28515625" style="273"/>
    <col min="3839" max="3839" width="8.140625" style="273" customWidth="1"/>
    <col min="3840" max="3840" width="36.28515625" style="273" bestFit="1" customWidth="1"/>
    <col min="3841" max="3848" width="10.28515625" style="273"/>
    <col min="3849" max="3849" width="11.7109375" style="273" customWidth="1"/>
    <col min="3850" max="3851" width="10.28515625" style="273"/>
    <col min="3852" max="3852" width="16.5703125" style="273" customWidth="1"/>
    <col min="3853" max="3853" width="14.7109375" style="273" customWidth="1"/>
    <col min="3854" max="4094" width="10.28515625" style="273"/>
    <col min="4095" max="4095" width="8.140625" style="273" customWidth="1"/>
    <col min="4096" max="4096" width="36.28515625" style="273" bestFit="1" customWidth="1"/>
    <col min="4097" max="4104" width="10.28515625" style="273"/>
    <col min="4105" max="4105" width="11.7109375" style="273" customWidth="1"/>
    <col min="4106" max="4107" width="10.28515625" style="273"/>
    <col min="4108" max="4108" width="16.5703125" style="273" customWidth="1"/>
    <col min="4109" max="4109" width="14.7109375" style="273" customWidth="1"/>
    <col min="4110" max="4350" width="10.28515625" style="273"/>
    <col min="4351" max="4351" width="8.140625" style="273" customWidth="1"/>
    <col min="4352" max="4352" width="36.28515625" style="273" bestFit="1" customWidth="1"/>
    <col min="4353" max="4360" width="10.28515625" style="273"/>
    <col min="4361" max="4361" width="11.7109375" style="273" customWidth="1"/>
    <col min="4362" max="4363" width="10.28515625" style="273"/>
    <col min="4364" max="4364" width="16.5703125" style="273" customWidth="1"/>
    <col min="4365" max="4365" width="14.7109375" style="273" customWidth="1"/>
    <col min="4366" max="4606" width="10.28515625" style="273"/>
    <col min="4607" max="4607" width="8.140625" style="273" customWidth="1"/>
    <col min="4608" max="4608" width="36.28515625" style="273" bestFit="1" customWidth="1"/>
    <col min="4609" max="4616" width="10.28515625" style="273"/>
    <col min="4617" max="4617" width="11.7109375" style="273" customWidth="1"/>
    <col min="4618" max="4619" width="10.28515625" style="273"/>
    <col min="4620" max="4620" width="16.5703125" style="273" customWidth="1"/>
    <col min="4621" max="4621" width="14.7109375" style="273" customWidth="1"/>
    <col min="4622" max="4862" width="10.28515625" style="273"/>
    <col min="4863" max="4863" width="8.140625" style="273" customWidth="1"/>
    <col min="4864" max="4864" width="36.28515625" style="273" bestFit="1" customWidth="1"/>
    <col min="4865" max="4872" width="10.28515625" style="273"/>
    <col min="4873" max="4873" width="11.7109375" style="273" customWidth="1"/>
    <col min="4874" max="4875" width="10.28515625" style="273"/>
    <col min="4876" max="4876" width="16.5703125" style="273" customWidth="1"/>
    <col min="4877" max="4877" width="14.7109375" style="273" customWidth="1"/>
    <col min="4878" max="5118" width="10.28515625" style="273"/>
    <col min="5119" max="5119" width="8.140625" style="273" customWidth="1"/>
    <col min="5120" max="5120" width="36.28515625" style="273" bestFit="1" customWidth="1"/>
    <col min="5121" max="5128" width="10.28515625" style="273"/>
    <col min="5129" max="5129" width="11.7109375" style="273" customWidth="1"/>
    <col min="5130" max="5131" width="10.28515625" style="273"/>
    <col min="5132" max="5132" width="16.5703125" style="273" customWidth="1"/>
    <col min="5133" max="5133" width="14.7109375" style="273" customWidth="1"/>
    <col min="5134" max="5374" width="10.28515625" style="273"/>
    <col min="5375" max="5375" width="8.140625" style="273" customWidth="1"/>
    <col min="5376" max="5376" width="36.28515625" style="273" bestFit="1" customWidth="1"/>
    <col min="5377" max="5384" width="10.28515625" style="273"/>
    <col min="5385" max="5385" width="11.7109375" style="273" customWidth="1"/>
    <col min="5386" max="5387" width="10.28515625" style="273"/>
    <col min="5388" max="5388" width="16.5703125" style="273" customWidth="1"/>
    <col min="5389" max="5389" width="14.7109375" style="273" customWidth="1"/>
    <col min="5390" max="5630" width="10.28515625" style="273"/>
    <col min="5631" max="5631" width="8.140625" style="273" customWidth="1"/>
    <col min="5632" max="5632" width="36.28515625" style="273" bestFit="1" customWidth="1"/>
    <col min="5633" max="5640" width="10.28515625" style="273"/>
    <col min="5641" max="5641" width="11.7109375" style="273" customWidth="1"/>
    <col min="5642" max="5643" width="10.28515625" style="273"/>
    <col min="5644" max="5644" width="16.5703125" style="273" customWidth="1"/>
    <col min="5645" max="5645" width="14.7109375" style="273" customWidth="1"/>
    <col min="5646" max="5886" width="10.28515625" style="273"/>
    <col min="5887" max="5887" width="8.140625" style="273" customWidth="1"/>
    <col min="5888" max="5888" width="36.28515625" style="273" bestFit="1" customWidth="1"/>
    <col min="5889" max="5896" width="10.28515625" style="273"/>
    <col min="5897" max="5897" width="11.7109375" style="273" customWidth="1"/>
    <col min="5898" max="5899" width="10.28515625" style="273"/>
    <col min="5900" max="5900" width="16.5703125" style="273" customWidth="1"/>
    <col min="5901" max="5901" width="14.7109375" style="273" customWidth="1"/>
    <col min="5902" max="6142" width="10.28515625" style="273"/>
    <col min="6143" max="6143" width="8.140625" style="273" customWidth="1"/>
    <col min="6144" max="6144" width="36.28515625" style="273" bestFit="1" customWidth="1"/>
    <col min="6145" max="6152" width="10.28515625" style="273"/>
    <col min="6153" max="6153" width="11.7109375" style="273" customWidth="1"/>
    <col min="6154" max="6155" width="10.28515625" style="273"/>
    <col min="6156" max="6156" width="16.5703125" style="273" customWidth="1"/>
    <col min="6157" max="6157" width="14.7109375" style="273" customWidth="1"/>
    <col min="6158" max="6398" width="10.28515625" style="273"/>
    <col min="6399" max="6399" width="8.140625" style="273" customWidth="1"/>
    <col min="6400" max="6400" width="36.28515625" style="273" bestFit="1" customWidth="1"/>
    <col min="6401" max="6408" width="10.28515625" style="273"/>
    <col min="6409" max="6409" width="11.7109375" style="273" customWidth="1"/>
    <col min="6410" max="6411" width="10.28515625" style="273"/>
    <col min="6412" max="6412" width="16.5703125" style="273" customWidth="1"/>
    <col min="6413" max="6413" width="14.7109375" style="273" customWidth="1"/>
    <col min="6414" max="6654" width="10.28515625" style="273"/>
    <col min="6655" max="6655" width="8.140625" style="273" customWidth="1"/>
    <col min="6656" max="6656" width="36.28515625" style="273" bestFit="1" customWidth="1"/>
    <col min="6657" max="6664" width="10.28515625" style="273"/>
    <col min="6665" max="6665" width="11.7109375" style="273" customWidth="1"/>
    <col min="6666" max="6667" width="10.28515625" style="273"/>
    <col min="6668" max="6668" width="16.5703125" style="273" customWidth="1"/>
    <col min="6669" max="6669" width="14.7109375" style="273" customWidth="1"/>
    <col min="6670" max="6910" width="10.28515625" style="273"/>
    <col min="6911" max="6911" width="8.140625" style="273" customWidth="1"/>
    <col min="6912" max="6912" width="36.28515625" style="273" bestFit="1" customWidth="1"/>
    <col min="6913" max="6920" width="10.28515625" style="273"/>
    <col min="6921" max="6921" width="11.7109375" style="273" customWidth="1"/>
    <col min="6922" max="6923" width="10.28515625" style="273"/>
    <col min="6924" max="6924" width="16.5703125" style="273" customWidth="1"/>
    <col min="6925" max="6925" width="14.7109375" style="273" customWidth="1"/>
    <col min="6926" max="7166" width="10.28515625" style="273"/>
    <col min="7167" max="7167" width="8.140625" style="273" customWidth="1"/>
    <col min="7168" max="7168" width="36.28515625" style="273" bestFit="1" customWidth="1"/>
    <col min="7169" max="7176" width="10.28515625" style="273"/>
    <col min="7177" max="7177" width="11.7109375" style="273" customWidth="1"/>
    <col min="7178" max="7179" width="10.28515625" style="273"/>
    <col min="7180" max="7180" width="16.5703125" style="273" customWidth="1"/>
    <col min="7181" max="7181" width="14.7109375" style="273" customWidth="1"/>
    <col min="7182" max="7422" width="10.28515625" style="273"/>
    <col min="7423" max="7423" width="8.140625" style="273" customWidth="1"/>
    <col min="7424" max="7424" width="36.28515625" style="273" bestFit="1" customWidth="1"/>
    <col min="7425" max="7432" width="10.28515625" style="273"/>
    <col min="7433" max="7433" width="11.7109375" style="273" customWidth="1"/>
    <col min="7434" max="7435" width="10.28515625" style="273"/>
    <col min="7436" max="7436" width="16.5703125" style="273" customWidth="1"/>
    <col min="7437" max="7437" width="14.7109375" style="273" customWidth="1"/>
    <col min="7438" max="7678" width="10.28515625" style="273"/>
    <col min="7679" max="7679" width="8.140625" style="273" customWidth="1"/>
    <col min="7680" max="7680" width="36.28515625" style="273" bestFit="1" customWidth="1"/>
    <col min="7681" max="7688" width="10.28515625" style="273"/>
    <col min="7689" max="7689" width="11.7109375" style="273" customWidth="1"/>
    <col min="7690" max="7691" width="10.28515625" style="273"/>
    <col min="7692" max="7692" width="16.5703125" style="273" customWidth="1"/>
    <col min="7693" max="7693" width="14.7109375" style="273" customWidth="1"/>
    <col min="7694" max="7934" width="10.28515625" style="273"/>
    <col min="7935" max="7935" width="8.140625" style="273" customWidth="1"/>
    <col min="7936" max="7936" width="36.28515625" style="273" bestFit="1" customWidth="1"/>
    <col min="7937" max="7944" width="10.28515625" style="273"/>
    <col min="7945" max="7945" width="11.7109375" style="273" customWidth="1"/>
    <col min="7946" max="7947" width="10.28515625" style="273"/>
    <col min="7948" max="7948" width="16.5703125" style="273" customWidth="1"/>
    <col min="7949" max="7949" width="14.7109375" style="273" customWidth="1"/>
    <col min="7950" max="8190" width="10.28515625" style="273"/>
    <col min="8191" max="8191" width="8.140625" style="273" customWidth="1"/>
    <col min="8192" max="8192" width="36.28515625" style="273" bestFit="1" customWidth="1"/>
    <col min="8193" max="8200" width="10.28515625" style="273"/>
    <col min="8201" max="8201" width="11.7109375" style="273" customWidth="1"/>
    <col min="8202" max="8203" width="10.28515625" style="273"/>
    <col min="8204" max="8204" width="16.5703125" style="273" customWidth="1"/>
    <col min="8205" max="8205" width="14.7109375" style="273" customWidth="1"/>
    <col min="8206" max="8446" width="10.28515625" style="273"/>
    <col min="8447" max="8447" width="8.140625" style="273" customWidth="1"/>
    <col min="8448" max="8448" width="36.28515625" style="273" bestFit="1" customWidth="1"/>
    <col min="8449" max="8456" width="10.28515625" style="273"/>
    <col min="8457" max="8457" width="11.7109375" style="273" customWidth="1"/>
    <col min="8458" max="8459" width="10.28515625" style="273"/>
    <col min="8460" max="8460" width="16.5703125" style="273" customWidth="1"/>
    <col min="8461" max="8461" width="14.7109375" style="273" customWidth="1"/>
    <col min="8462" max="8702" width="10.28515625" style="273"/>
    <col min="8703" max="8703" width="8.140625" style="273" customWidth="1"/>
    <col min="8704" max="8704" width="36.28515625" style="273" bestFit="1" customWidth="1"/>
    <col min="8705" max="8712" width="10.28515625" style="273"/>
    <col min="8713" max="8713" width="11.7109375" style="273" customWidth="1"/>
    <col min="8714" max="8715" width="10.28515625" style="273"/>
    <col min="8716" max="8716" width="16.5703125" style="273" customWidth="1"/>
    <col min="8717" max="8717" width="14.7109375" style="273" customWidth="1"/>
    <col min="8718" max="8958" width="10.28515625" style="273"/>
    <col min="8959" max="8959" width="8.140625" style="273" customWidth="1"/>
    <col min="8960" max="8960" width="36.28515625" style="273" bestFit="1" customWidth="1"/>
    <col min="8961" max="8968" width="10.28515625" style="273"/>
    <col min="8969" max="8969" width="11.7109375" style="273" customWidth="1"/>
    <col min="8970" max="8971" width="10.28515625" style="273"/>
    <col min="8972" max="8972" width="16.5703125" style="273" customWidth="1"/>
    <col min="8973" max="8973" width="14.7109375" style="273" customWidth="1"/>
    <col min="8974" max="9214" width="10.28515625" style="273"/>
    <col min="9215" max="9215" width="8.140625" style="273" customWidth="1"/>
    <col min="9216" max="9216" width="36.28515625" style="273" bestFit="1" customWidth="1"/>
    <col min="9217" max="9224" width="10.28515625" style="273"/>
    <col min="9225" max="9225" width="11.7109375" style="273" customWidth="1"/>
    <col min="9226" max="9227" width="10.28515625" style="273"/>
    <col min="9228" max="9228" width="16.5703125" style="273" customWidth="1"/>
    <col min="9229" max="9229" width="14.7109375" style="273" customWidth="1"/>
    <col min="9230" max="9470" width="10.28515625" style="273"/>
    <col min="9471" max="9471" width="8.140625" style="273" customWidth="1"/>
    <col min="9472" max="9472" width="36.28515625" style="273" bestFit="1" customWidth="1"/>
    <col min="9473" max="9480" width="10.28515625" style="273"/>
    <col min="9481" max="9481" width="11.7109375" style="273" customWidth="1"/>
    <col min="9482" max="9483" width="10.28515625" style="273"/>
    <col min="9484" max="9484" width="16.5703125" style="273" customWidth="1"/>
    <col min="9485" max="9485" width="14.7109375" style="273" customWidth="1"/>
    <col min="9486" max="9726" width="10.28515625" style="273"/>
    <col min="9727" max="9727" width="8.140625" style="273" customWidth="1"/>
    <col min="9728" max="9728" width="36.28515625" style="273" bestFit="1" customWidth="1"/>
    <col min="9729" max="9736" width="10.28515625" style="273"/>
    <col min="9737" max="9737" width="11.7109375" style="273" customWidth="1"/>
    <col min="9738" max="9739" width="10.28515625" style="273"/>
    <col min="9740" max="9740" width="16.5703125" style="273" customWidth="1"/>
    <col min="9741" max="9741" width="14.7109375" style="273" customWidth="1"/>
    <col min="9742" max="9982" width="10.28515625" style="273"/>
    <col min="9983" max="9983" width="8.140625" style="273" customWidth="1"/>
    <col min="9984" max="9984" width="36.28515625" style="273" bestFit="1" customWidth="1"/>
    <col min="9985" max="9992" width="10.28515625" style="273"/>
    <col min="9993" max="9993" width="11.7109375" style="273" customWidth="1"/>
    <col min="9994" max="9995" width="10.28515625" style="273"/>
    <col min="9996" max="9996" width="16.5703125" style="273" customWidth="1"/>
    <col min="9997" max="9997" width="14.7109375" style="273" customWidth="1"/>
    <col min="9998" max="10238" width="10.28515625" style="273"/>
    <col min="10239" max="10239" width="8.140625" style="273" customWidth="1"/>
    <col min="10240" max="10240" width="36.28515625" style="273" bestFit="1" customWidth="1"/>
    <col min="10241" max="10248" width="10.28515625" style="273"/>
    <col min="10249" max="10249" width="11.7109375" style="273" customWidth="1"/>
    <col min="10250" max="10251" width="10.28515625" style="273"/>
    <col min="10252" max="10252" width="16.5703125" style="273" customWidth="1"/>
    <col min="10253" max="10253" width="14.7109375" style="273" customWidth="1"/>
    <col min="10254" max="10494" width="10.28515625" style="273"/>
    <col min="10495" max="10495" width="8.140625" style="273" customWidth="1"/>
    <col min="10496" max="10496" width="36.28515625" style="273" bestFit="1" customWidth="1"/>
    <col min="10497" max="10504" width="10.28515625" style="273"/>
    <col min="10505" max="10505" width="11.7109375" style="273" customWidth="1"/>
    <col min="10506" max="10507" width="10.28515625" style="273"/>
    <col min="10508" max="10508" width="16.5703125" style="273" customWidth="1"/>
    <col min="10509" max="10509" width="14.7109375" style="273" customWidth="1"/>
    <col min="10510" max="10750" width="10.28515625" style="273"/>
    <col min="10751" max="10751" width="8.140625" style="273" customWidth="1"/>
    <col min="10752" max="10752" width="36.28515625" style="273" bestFit="1" customWidth="1"/>
    <col min="10753" max="10760" width="10.28515625" style="273"/>
    <col min="10761" max="10761" width="11.7109375" style="273" customWidth="1"/>
    <col min="10762" max="10763" width="10.28515625" style="273"/>
    <col min="10764" max="10764" width="16.5703125" style="273" customWidth="1"/>
    <col min="10765" max="10765" width="14.7109375" style="273" customWidth="1"/>
    <col min="10766" max="11006" width="10.28515625" style="273"/>
    <col min="11007" max="11007" width="8.140625" style="273" customWidth="1"/>
    <col min="11008" max="11008" width="36.28515625" style="273" bestFit="1" customWidth="1"/>
    <col min="11009" max="11016" width="10.28515625" style="273"/>
    <col min="11017" max="11017" width="11.7109375" style="273" customWidth="1"/>
    <col min="11018" max="11019" width="10.28515625" style="273"/>
    <col min="11020" max="11020" width="16.5703125" style="273" customWidth="1"/>
    <col min="11021" max="11021" width="14.7109375" style="273" customWidth="1"/>
    <col min="11022" max="11262" width="10.28515625" style="273"/>
    <col min="11263" max="11263" width="8.140625" style="273" customWidth="1"/>
    <col min="11264" max="11264" width="36.28515625" style="273" bestFit="1" customWidth="1"/>
    <col min="11265" max="11272" width="10.28515625" style="273"/>
    <col min="11273" max="11273" width="11.7109375" style="273" customWidth="1"/>
    <col min="11274" max="11275" width="10.28515625" style="273"/>
    <col min="11276" max="11276" width="16.5703125" style="273" customWidth="1"/>
    <col min="11277" max="11277" width="14.7109375" style="273" customWidth="1"/>
    <col min="11278" max="11518" width="10.28515625" style="273"/>
    <col min="11519" max="11519" width="8.140625" style="273" customWidth="1"/>
    <col min="11520" max="11520" width="36.28515625" style="273" bestFit="1" customWidth="1"/>
    <col min="11521" max="11528" width="10.28515625" style="273"/>
    <col min="11529" max="11529" width="11.7109375" style="273" customWidth="1"/>
    <col min="11530" max="11531" width="10.28515625" style="273"/>
    <col min="11532" max="11532" width="16.5703125" style="273" customWidth="1"/>
    <col min="11533" max="11533" width="14.7109375" style="273" customWidth="1"/>
    <col min="11534" max="11774" width="10.28515625" style="273"/>
    <col min="11775" max="11775" width="8.140625" style="273" customWidth="1"/>
    <col min="11776" max="11776" width="36.28515625" style="273" bestFit="1" customWidth="1"/>
    <col min="11777" max="11784" width="10.28515625" style="273"/>
    <col min="11785" max="11785" width="11.7109375" style="273" customWidth="1"/>
    <col min="11786" max="11787" width="10.28515625" style="273"/>
    <col min="11788" max="11788" width="16.5703125" style="273" customWidth="1"/>
    <col min="11789" max="11789" width="14.7109375" style="273" customWidth="1"/>
    <col min="11790" max="12030" width="10.28515625" style="273"/>
    <col min="12031" max="12031" width="8.140625" style="273" customWidth="1"/>
    <col min="12032" max="12032" width="36.28515625" style="273" bestFit="1" customWidth="1"/>
    <col min="12033" max="12040" width="10.28515625" style="273"/>
    <col min="12041" max="12041" width="11.7109375" style="273" customWidth="1"/>
    <col min="12042" max="12043" width="10.28515625" style="273"/>
    <col min="12044" max="12044" width="16.5703125" style="273" customWidth="1"/>
    <col min="12045" max="12045" width="14.7109375" style="273" customWidth="1"/>
    <col min="12046" max="12286" width="10.28515625" style="273"/>
    <col min="12287" max="12287" width="8.140625" style="273" customWidth="1"/>
    <col min="12288" max="12288" width="36.28515625" style="273" bestFit="1" customWidth="1"/>
    <col min="12289" max="12296" width="10.28515625" style="273"/>
    <col min="12297" max="12297" width="11.7109375" style="273" customWidth="1"/>
    <col min="12298" max="12299" width="10.28515625" style="273"/>
    <col min="12300" max="12300" width="16.5703125" style="273" customWidth="1"/>
    <col min="12301" max="12301" width="14.7109375" style="273" customWidth="1"/>
    <col min="12302" max="12542" width="10.28515625" style="273"/>
    <col min="12543" max="12543" width="8.140625" style="273" customWidth="1"/>
    <col min="12544" max="12544" width="36.28515625" style="273" bestFit="1" customWidth="1"/>
    <col min="12545" max="12552" width="10.28515625" style="273"/>
    <col min="12553" max="12553" width="11.7109375" style="273" customWidth="1"/>
    <col min="12554" max="12555" width="10.28515625" style="273"/>
    <col min="12556" max="12556" width="16.5703125" style="273" customWidth="1"/>
    <col min="12557" max="12557" width="14.7109375" style="273" customWidth="1"/>
    <col min="12558" max="12798" width="10.28515625" style="273"/>
    <col min="12799" max="12799" width="8.140625" style="273" customWidth="1"/>
    <col min="12800" max="12800" width="36.28515625" style="273" bestFit="1" customWidth="1"/>
    <col min="12801" max="12808" width="10.28515625" style="273"/>
    <col min="12809" max="12809" width="11.7109375" style="273" customWidth="1"/>
    <col min="12810" max="12811" width="10.28515625" style="273"/>
    <col min="12812" max="12812" width="16.5703125" style="273" customWidth="1"/>
    <col min="12813" max="12813" width="14.7109375" style="273" customWidth="1"/>
    <col min="12814" max="13054" width="10.28515625" style="273"/>
    <col min="13055" max="13055" width="8.140625" style="273" customWidth="1"/>
    <col min="13056" max="13056" width="36.28515625" style="273" bestFit="1" customWidth="1"/>
    <col min="13057" max="13064" width="10.28515625" style="273"/>
    <col min="13065" max="13065" width="11.7109375" style="273" customWidth="1"/>
    <col min="13066" max="13067" width="10.28515625" style="273"/>
    <col min="13068" max="13068" width="16.5703125" style="273" customWidth="1"/>
    <col min="13069" max="13069" width="14.7109375" style="273" customWidth="1"/>
    <col min="13070" max="13310" width="10.28515625" style="273"/>
    <col min="13311" max="13311" width="8.140625" style="273" customWidth="1"/>
    <col min="13312" max="13312" width="36.28515625" style="273" bestFit="1" customWidth="1"/>
    <col min="13313" max="13320" width="10.28515625" style="273"/>
    <col min="13321" max="13321" width="11.7109375" style="273" customWidth="1"/>
    <col min="13322" max="13323" width="10.28515625" style="273"/>
    <col min="13324" max="13324" width="16.5703125" style="273" customWidth="1"/>
    <col min="13325" max="13325" width="14.7109375" style="273" customWidth="1"/>
    <col min="13326" max="13566" width="10.28515625" style="273"/>
    <col min="13567" max="13567" width="8.140625" style="273" customWidth="1"/>
    <col min="13568" max="13568" width="36.28515625" style="273" bestFit="1" customWidth="1"/>
    <col min="13569" max="13576" width="10.28515625" style="273"/>
    <col min="13577" max="13577" width="11.7109375" style="273" customWidth="1"/>
    <col min="13578" max="13579" width="10.28515625" style="273"/>
    <col min="13580" max="13580" width="16.5703125" style="273" customWidth="1"/>
    <col min="13581" max="13581" width="14.7109375" style="273" customWidth="1"/>
    <col min="13582" max="13822" width="10.28515625" style="273"/>
    <col min="13823" max="13823" width="8.140625" style="273" customWidth="1"/>
    <col min="13824" max="13824" width="36.28515625" style="273" bestFit="1" customWidth="1"/>
    <col min="13825" max="13832" width="10.28515625" style="273"/>
    <col min="13833" max="13833" width="11.7109375" style="273" customWidth="1"/>
    <col min="13834" max="13835" width="10.28515625" style="273"/>
    <col min="13836" max="13836" width="16.5703125" style="273" customWidth="1"/>
    <col min="13837" max="13837" width="14.7109375" style="273" customWidth="1"/>
    <col min="13838" max="14078" width="10.28515625" style="273"/>
    <col min="14079" max="14079" width="8.140625" style="273" customWidth="1"/>
    <col min="14080" max="14080" width="36.28515625" style="273" bestFit="1" customWidth="1"/>
    <col min="14081" max="14088" width="10.28515625" style="273"/>
    <col min="14089" max="14089" width="11.7109375" style="273" customWidth="1"/>
    <col min="14090" max="14091" width="10.28515625" style="273"/>
    <col min="14092" max="14092" width="16.5703125" style="273" customWidth="1"/>
    <col min="14093" max="14093" width="14.7109375" style="273" customWidth="1"/>
    <col min="14094" max="14334" width="10.28515625" style="273"/>
    <col min="14335" max="14335" width="8.140625" style="273" customWidth="1"/>
    <col min="14336" max="14336" width="36.28515625" style="273" bestFit="1" customWidth="1"/>
    <col min="14337" max="14344" width="10.28515625" style="273"/>
    <col min="14345" max="14345" width="11.7109375" style="273" customWidth="1"/>
    <col min="14346" max="14347" width="10.28515625" style="273"/>
    <col min="14348" max="14348" width="16.5703125" style="273" customWidth="1"/>
    <col min="14349" max="14349" width="14.7109375" style="273" customWidth="1"/>
    <col min="14350" max="14590" width="10.28515625" style="273"/>
    <col min="14591" max="14591" width="8.140625" style="273" customWidth="1"/>
    <col min="14592" max="14592" width="36.28515625" style="273" bestFit="1" customWidth="1"/>
    <col min="14593" max="14600" width="10.28515625" style="273"/>
    <col min="14601" max="14601" width="11.7109375" style="273" customWidth="1"/>
    <col min="14602" max="14603" width="10.28515625" style="273"/>
    <col min="14604" max="14604" width="16.5703125" style="273" customWidth="1"/>
    <col min="14605" max="14605" width="14.7109375" style="273" customWidth="1"/>
    <col min="14606" max="14846" width="10.28515625" style="273"/>
    <col min="14847" max="14847" width="8.140625" style="273" customWidth="1"/>
    <col min="14848" max="14848" width="36.28515625" style="273" bestFit="1" customWidth="1"/>
    <col min="14849" max="14856" width="10.28515625" style="273"/>
    <col min="14857" max="14857" width="11.7109375" style="273" customWidth="1"/>
    <col min="14858" max="14859" width="10.28515625" style="273"/>
    <col min="14860" max="14860" width="16.5703125" style="273" customWidth="1"/>
    <col min="14861" max="14861" width="14.7109375" style="273" customWidth="1"/>
    <col min="14862" max="15102" width="10.28515625" style="273"/>
    <col min="15103" max="15103" width="8.140625" style="273" customWidth="1"/>
    <col min="15104" max="15104" width="36.28515625" style="273" bestFit="1" customWidth="1"/>
    <col min="15105" max="15112" width="10.28515625" style="273"/>
    <col min="15113" max="15113" width="11.7109375" style="273" customWidth="1"/>
    <col min="15114" max="15115" width="10.28515625" style="273"/>
    <col min="15116" max="15116" width="16.5703125" style="273" customWidth="1"/>
    <col min="15117" max="15117" width="14.7109375" style="273" customWidth="1"/>
    <col min="15118" max="15358" width="10.28515625" style="273"/>
    <col min="15359" max="15359" width="8.140625" style="273" customWidth="1"/>
    <col min="15360" max="15360" width="36.28515625" style="273" bestFit="1" customWidth="1"/>
    <col min="15361" max="15368" width="10.28515625" style="273"/>
    <col min="15369" max="15369" width="11.7109375" style="273" customWidth="1"/>
    <col min="15370" max="15371" width="10.28515625" style="273"/>
    <col min="15372" max="15372" width="16.5703125" style="273" customWidth="1"/>
    <col min="15373" max="15373" width="14.7109375" style="273" customWidth="1"/>
    <col min="15374" max="15614" width="10.28515625" style="273"/>
    <col min="15615" max="15615" width="8.140625" style="273" customWidth="1"/>
    <col min="15616" max="15616" width="36.28515625" style="273" bestFit="1" customWidth="1"/>
    <col min="15617" max="15624" width="10.28515625" style="273"/>
    <col min="15625" max="15625" width="11.7109375" style="273" customWidth="1"/>
    <col min="15626" max="15627" width="10.28515625" style="273"/>
    <col min="15628" max="15628" width="16.5703125" style="273" customWidth="1"/>
    <col min="15629" max="15629" width="14.7109375" style="273" customWidth="1"/>
    <col min="15630" max="15870" width="10.28515625" style="273"/>
    <col min="15871" max="15871" width="8.140625" style="273" customWidth="1"/>
    <col min="15872" max="15872" width="36.28515625" style="273" bestFit="1" customWidth="1"/>
    <col min="15873" max="15880" width="10.28515625" style="273"/>
    <col min="15881" max="15881" width="11.7109375" style="273" customWidth="1"/>
    <col min="15882" max="15883" width="10.28515625" style="273"/>
    <col min="15884" max="15884" width="16.5703125" style="273" customWidth="1"/>
    <col min="15885" max="15885" width="14.7109375" style="273" customWidth="1"/>
    <col min="15886" max="16126" width="10.28515625" style="273"/>
    <col min="16127" max="16127" width="8.140625" style="273" customWidth="1"/>
    <col min="16128" max="16128" width="36.28515625" style="273" bestFit="1" customWidth="1"/>
    <col min="16129" max="16136" width="10.28515625" style="273"/>
    <col min="16137" max="16137" width="11.7109375" style="273" customWidth="1"/>
    <col min="16138" max="16139" width="10.28515625" style="273"/>
    <col min="16140" max="16140" width="16.5703125" style="273" customWidth="1"/>
    <col min="16141" max="16141" width="14.7109375" style="273" customWidth="1"/>
    <col min="16142" max="16384" width="10.28515625" style="273"/>
  </cols>
  <sheetData>
    <row r="1" spans="1:37" ht="15.75" customHeight="1">
      <c r="A1" s="702" t="s">
        <v>455</v>
      </c>
      <c r="B1" s="703"/>
      <c r="C1" s="703"/>
      <c r="D1" s="703"/>
      <c r="E1" s="703"/>
      <c r="F1" s="703"/>
      <c r="G1" s="703"/>
      <c r="H1" s="703"/>
      <c r="I1" s="703"/>
      <c r="J1" s="703"/>
      <c r="K1" s="703"/>
      <c r="L1" s="703"/>
      <c r="M1" s="703"/>
      <c r="N1" s="703"/>
      <c r="O1" s="703"/>
      <c r="P1" s="703"/>
      <c r="Q1" s="703"/>
      <c r="R1" s="703"/>
      <c r="S1" s="704"/>
      <c r="T1" s="272"/>
      <c r="U1" s="272"/>
    </row>
    <row r="2" spans="1:37" ht="15.75" customHeight="1">
      <c r="A2" s="275"/>
      <c r="B2" s="276"/>
      <c r="C2" s="276"/>
      <c r="D2" s="276"/>
      <c r="E2" s="276"/>
      <c r="F2" s="276"/>
      <c r="G2" s="276"/>
      <c r="H2" s="276"/>
      <c r="I2" s="277"/>
      <c r="J2" s="276"/>
      <c r="K2" s="276"/>
      <c r="L2" s="276"/>
      <c r="M2" s="276"/>
      <c r="N2" s="276"/>
      <c r="O2" s="276"/>
      <c r="P2" s="276"/>
      <c r="Q2" s="276"/>
      <c r="R2" s="276"/>
      <c r="S2" s="278"/>
      <c r="T2" s="279"/>
      <c r="U2" s="279"/>
    </row>
    <row r="3" spans="1:37" ht="51">
      <c r="A3" s="280"/>
      <c r="B3" s="281" t="s">
        <v>16</v>
      </c>
      <c r="C3" s="282" t="s">
        <v>456</v>
      </c>
      <c r="D3" s="282" t="s">
        <v>457</v>
      </c>
      <c r="E3" s="282" t="s">
        <v>458</v>
      </c>
      <c r="F3" s="282" t="s">
        <v>459</v>
      </c>
      <c r="G3" s="282" t="s">
        <v>460</v>
      </c>
      <c r="H3" s="282" t="s">
        <v>461</v>
      </c>
      <c r="I3" s="283" t="s">
        <v>462</v>
      </c>
      <c r="J3" s="282" t="s">
        <v>463</v>
      </c>
      <c r="K3" s="282" t="s">
        <v>464</v>
      </c>
      <c r="L3" s="282" t="s">
        <v>465</v>
      </c>
      <c r="M3" s="282" t="s">
        <v>466</v>
      </c>
      <c r="N3" s="282" t="s">
        <v>467</v>
      </c>
      <c r="O3" s="282" t="s">
        <v>468</v>
      </c>
      <c r="P3" s="282" t="s">
        <v>469</v>
      </c>
      <c r="Q3" s="282" t="s">
        <v>470</v>
      </c>
      <c r="R3" s="282" t="s">
        <v>471</v>
      </c>
      <c r="S3" s="282" t="s">
        <v>472</v>
      </c>
      <c r="T3" s="282" t="s">
        <v>473</v>
      </c>
      <c r="U3" s="282" t="s">
        <v>474</v>
      </c>
    </row>
    <row r="4" spans="1:37" ht="30.75" customHeight="1">
      <c r="A4" s="280"/>
      <c r="B4" s="281"/>
      <c r="C4" s="282"/>
      <c r="D4" s="282"/>
      <c r="E4" s="282"/>
      <c r="F4" s="282"/>
      <c r="G4" s="705" t="s">
        <v>475</v>
      </c>
      <c r="H4" s="706"/>
      <c r="I4" s="283"/>
      <c r="J4" s="282"/>
      <c r="K4" s="282"/>
      <c r="L4" s="282"/>
      <c r="M4" s="282"/>
      <c r="N4" s="282"/>
      <c r="O4" s="282"/>
      <c r="P4" s="282"/>
      <c r="Q4" s="282"/>
      <c r="R4" s="282"/>
      <c r="S4" s="282"/>
      <c r="T4" s="705" t="s">
        <v>476</v>
      </c>
      <c r="U4" s="706"/>
    </row>
    <row r="5" spans="1:37" s="296" customFormat="1" ht="20.100000000000001" customHeight="1">
      <c r="A5" s="284" t="s">
        <v>477</v>
      </c>
      <c r="B5" s="285" t="s">
        <v>231</v>
      </c>
      <c r="C5" s="286" t="s">
        <v>478</v>
      </c>
      <c r="D5" s="287">
        <v>13769.71</v>
      </c>
      <c r="E5" s="288">
        <f>ROUND(D5/220,4)</f>
        <v>62.589599999999997</v>
      </c>
      <c r="F5" s="289"/>
      <c r="G5" s="289"/>
      <c r="H5" s="289"/>
      <c r="I5" s="290">
        <f>SUM(E5:H5)</f>
        <v>62.589599999999997</v>
      </c>
      <c r="J5" s="291">
        <f>ROUND(I5*1.1679,4)</f>
        <v>73.098399999999998</v>
      </c>
      <c r="K5" s="291">
        <v>0</v>
      </c>
      <c r="L5" s="291">
        <v>0</v>
      </c>
      <c r="M5" s="291">
        <v>0.11053030303030302</v>
      </c>
      <c r="N5" s="291">
        <v>0.10390909090909091</v>
      </c>
      <c r="O5" s="291">
        <v>7.9924242424242425E-2</v>
      </c>
      <c r="P5" s="292">
        <f>ROUND(SUM(I5:O5),2)</f>
        <v>135.97999999999999</v>
      </c>
      <c r="Q5" s="292">
        <f>I5</f>
        <v>62.589599999999997</v>
      </c>
      <c r="R5" s="292">
        <f t="shared" ref="R5:R18" si="0">SUM(K5:O5)</f>
        <v>0.29436363636363638</v>
      </c>
      <c r="S5" s="292">
        <f t="shared" ref="S5:S18" si="1">Q5*(((1+$L$27+$M$27)*(1+$N$27))/(1-$O$27))+(R5*(1+$N$27))/(1-$O$27)</f>
        <v>178.61352651141553</v>
      </c>
      <c r="T5" s="292"/>
      <c r="U5" s="292"/>
      <c r="V5" s="293"/>
      <c r="W5" s="294"/>
      <c r="X5" s="293"/>
      <c r="Y5" s="295"/>
      <c r="Z5" s="293"/>
      <c r="AA5" s="293"/>
      <c r="AB5" s="293"/>
      <c r="AC5" s="293"/>
      <c r="AD5" s="293"/>
      <c r="AE5" s="293"/>
      <c r="AF5" s="293"/>
      <c r="AG5" s="293"/>
      <c r="AH5" s="293"/>
      <c r="AI5" s="293"/>
      <c r="AJ5" s="293"/>
      <c r="AK5" s="293"/>
    </row>
    <row r="6" spans="1:37" s="296" customFormat="1" ht="20.100000000000001" customHeight="1">
      <c r="A6" s="284" t="s">
        <v>479</v>
      </c>
      <c r="B6" s="284" t="s">
        <v>233</v>
      </c>
      <c r="C6" s="297" t="s">
        <v>480</v>
      </c>
      <c r="D6" s="287">
        <v>3692.9749999999999</v>
      </c>
      <c r="E6" s="288">
        <f t="shared" ref="E6:E18" si="2">ROUND(D6/220,4)</f>
        <v>16.786300000000001</v>
      </c>
      <c r="F6" s="288"/>
      <c r="G6" s="288"/>
      <c r="H6" s="288"/>
      <c r="I6" s="290">
        <f t="shared" ref="I6:I18" si="3">SUM(E6:H6)</f>
        <v>16.786300000000001</v>
      </c>
      <c r="J6" s="291">
        <f t="shared" ref="J6:J18" si="4">ROUND(I6*1.1679,4)</f>
        <v>19.604700000000001</v>
      </c>
      <c r="K6" s="291">
        <v>2.4954000000000001</v>
      </c>
      <c r="L6" s="291">
        <v>0.47320000000000001</v>
      </c>
      <c r="M6" s="291">
        <v>0.11053030303030302</v>
      </c>
      <c r="N6" s="291">
        <v>0.10390909090909091</v>
      </c>
      <c r="O6" s="291">
        <v>7.9924242424242425E-2</v>
      </c>
      <c r="P6" s="292">
        <f t="shared" ref="P6:P18" si="5">ROUND(SUM(I6:O6),2)</f>
        <v>39.65</v>
      </c>
      <c r="Q6" s="292">
        <f t="shared" ref="Q6:Q18" si="6">I6</f>
        <v>16.786300000000001</v>
      </c>
      <c r="R6" s="292">
        <f t="shared" si="0"/>
        <v>3.2629636363636361</v>
      </c>
      <c r="S6" s="292">
        <f t="shared" si="1"/>
        <v>51.901683501141555</v>
      </c>
      <c r="T6" s="292"/>
      <c r="U6" s="292"/>
      <c r="V6" s="293"/>
      <c r="W6" s="294"/>
      <c r="X6" s="293"/>
      <c r="Y6" s="295"/>
      <c r="Z6" s="293"/>
      <c r="AA6" s="293"/>
      <c r="AB6" s="293"/>
      <c r="AC6" s="293"/>
      <c r="AD6" s="293"/>
      <c r="AE6" s="293"/>
      <c r="AF6" s="293"/>
      <c r="AG6" s="293"/>
      <c r="AH6" s="293"/>
      <c r="AI6" s="293"/>
      <c r="AJ6" s="293"/>
      <c r="AK6" s="293"/>
    </row>
    <row r="7" spans="1:37" ht="20.100000000000001" customHeight="1">
      <c r="A7" s="298" t="s">
        <v>481</v>
      </c>
      <c r="B7" s="298"/>
      <c r="C7" s="299" t="s">
        <v>482</v>
      </c>
      <c r="D7" s="300">
        <f>$D$6</f>
        <v>3692.9749999999999</v>
      </c>
      <c r="E7" s="301">
        <f t="shared" si="2"/>
        <v>16.786300000000001</v>
      </c>
      <c r="F7" s="302">
        <f>E7*0.2*1.142857</f>
        <v>3.83686809182</v>
      </c>
      <c r="G7" s="302"/>
      <c r="H7" s="302"/>
      <c r="I7" s="303">
        <f t="shared" si="3"/>
        <v>20.623168091820002</v>
      </c>
      <c r="J7" s="304">
        <f t="shared" si="4"/>
        <v>24.085799999999999</v>
      </c>
      <c r="K7" s="304">
        <f>$K$6</f>
        <v>2.4954000000000001</v>
      </c>
      <c r="L7" s="304">
        <f>$L$6</f>
        <v>0.47320000000000001</v>
      </c>
      <c r="M7" s="304">
        <f>$M$6</f>
        <v>0.11053030303030302</v>
      </c>
      <c r="N7" s="304">
        <f>$N$6</f>
        <v>0.10390909090909091</v>
      </c>
      <c r="O7" s="304">
        <f>$O$6</f>
        <v>7.9924242424242425E-2</v>
      </c>
      <c r="P7" s="305">
        <f t="shared" si="5"/>
        <v>47.97</v>
      </c>
      <c r="Q7" s="306">
        <f t="shared" si="6"/>
        <v>20.623168091820002</v>
      </c>
      <c r="R7" s="306">
        <f t="shared" si="0"/>
        <v>3.2629636363636361</v>
      </c>
      <c r="S7" s="305">
        <f t="shared" si="1"/>
        <v>62.828391788792743</v>
      </c>
      <c r="T7" s="305">
        <f>P7-$P$6</f>
        <v>8.32</v>
      </c>
      <c r="U7" s="305">
        <f>S7-$S$6</f>
        <v>10.926708287651188</v>
      </c>
      <c r="W7" s="294"/>
      <c r="Y7" s="307"/>
    </row>
    <row r="8" spans="1:37" ht="20.100000000000001" customHeight="1">
      <c r="A8" s="298" t="s">
        <v>483</v>
      </c>
      <c r="B8" s="298"/>
      <c r="C8" s="299" t="s">
        <v>484</v>
      </c>
      <c r="D8" s="300">
        <f t="shared" ref="D8:D9" si="7">$D$6</f>
        <v>3692.9749999999999</v>
      </c>
      <c r="E8" s="301">
        <f t="shared" si="2"/>
        <v>16.786300000000001</v>
      </c>
      <c r="F8" s="302"/>
      <c r="G8" s="302">
        <f>E8*0.5</f>
        <v>8.3931500000000003</v>
      </c>
      <c r="H8" s="302"/>
      <c r="I8" s="303">
        <f t="shared" si="3"/>
        <v>25.179450000000003</v>
      </c>
      <c r="J8" s="304">
        <f t="shared" si="4"/>
        <v>29.4071</v>
      </c>
      <c r="K8" s="304">
        <f t="shared" ref="K8:K9" si="8">$K$6</f>
        <v>2.4954000000000001</v>
      </c>
      <c r="L8" s="304">
        <f t="shared" ref="L8:L9" si="9">$L$6</f>
        <v>0.47320000000000001</v>
      </c>
      <c r="M8" s="304">
        <f t="shared" ref="M8:M9" si="10">$M$6</f>
        <v>0.11053030303030302</v>
      </c>
      <c r="N8" s="304">
        <f t="shared" ref="N8:N9" si="11">$N$6</f>
        <v>0.10390909090909091</v>
      </c>
      <c r="O8" s="304">
        <f t="shared" ref="O8:O9" si="12">$O$6</f>
        <v>7.9924242424242425E-2</v>
      </c>
      <c r="P8" s="305">
        <f t="shared" si="5"/>
        <v>57.85</v>
      </c>
      <c r="Q8" s="306">
        <f t="shared" si="6"/>
        <v>25.179450000000003</v>
      </c>
      <c r="R8" s="306">
        <f t="shared" si="0"/>
        <v>3.2629636363636361</v>
      </c>
      <c r="S8" s="305">
        <f t="shared" si="1"/>
        <v>75.803860868150693</v>
      </c>
      <c r="T8" s="305">
        <f>P8-$P$6</f>
        <v>18.200000000000003</v>
      </c>
      <c r="U8" s="305">
        <f>S8-$S$6</f>
        <v>23.902177367009138</v>
      </c>
      <c r="W8" s="294"/>
      <c r="Y8" s="307"/>
    </row>
    <row r="9" spans="1:37" ht="20.100000000000001" customHeight="1">
      <c r="A9" s="298" t="s">
        <v>485</v>
      </c>
      <c r="B9" s="298"/>
      <c r="C9" s="299" t="s">
        <v>486</v>
      </c>
      <c r="D9" s="300">
        <f t="shared" si="7"/>
        <v>3692.9749999999999</v>
      </c>
      <c r="E9" s="301">
        <f t="shared" si="2"/>
        <v>16.786300000000001</v>
      </c>
      <c r="F9" s="302">
        <f>E9*0.2*1.142857</f>
        <v>3.83686809182</v>
      </c>
      <c r="G9" s="302"/>
      <c r="H9" s="302">
        <f>(E9+F9)*0.5</f>
        <v>10.311584045910001</v>
      </c>
      <c r="I9" s="303">
        <f t="shared" si="3"/>
        <v>30.934752137730001</v>
      </c>
      <c r="J9" s="304">
        <f t="shared" si="4"/>
        <v>36.128700000000002</v>
      </c>
      <c r="K9" s="304">
        <f t="shared" si="8"/>
        <v>2.4954000000000001</v>
      </c>
      <c r="L9" s="304">
        <f t="shared" si="9"/>
        <v>0.47320000000000001</v>
      </c>
      <c r="M9" s="304">
        <f t="shared" si="10"/>
        <v>0.11053030303030302</v>
      </c>
      <c r="N9" s="304">
        <f t="shared" si="11"/>
        <v>0.10390909090909091</v>
      </c>
      <c r="O9" s="304">
        <f t="shared" si="12"/>
        <v>7.9924242424242425E-2</v>
      </c>
      <c r="P9" s="305">
        <f t="shared" si="5"/>
        <v>70.33</v>
      </c>
      <c r="Q9" s="306">
        <f t="shared" si="6"/>
        <v>30.934752137730001</v>
      </c>
      <c r="R9" s="306">
        <f t="shared" si="0"/>
        <v>3.2629636363636361</v>
      </c>
      <c r="S9" s="305">
        <f t="shared" si="1"/>
        <v>92.193923299627471</v>
      </c>
      <c r="T9" s="305">
        <f>P9-$P$6</f>
        <v>30.68</v>
      </c>
      <c r="U9" s="305">
        <f>S9-$S$6</f>
        <v>40.292239798485916</v>
      </c>
      <c r="W9" s="294"/>
      <c r="Y9" s="307"/>
    </row>
    <row r="10" spans="1:37" s="296" customFormat="1" ht="20.100000000000001" customHeight="1">
      <c r="A10" s="284" t="s">
        <v>487</v>
      </c>
      <c r="B10" s="284" t="s">
        <v>234</v>
      </c>
      <c r="C10" s="297" t="s">
        <v>488</v>
      </c>
      <c r="D10" s="308">
        <v>2840.75</v>
      </c>
      <c r="E10" s="288">
        <f t="shared" si="2"/>
        <v>12.9125</v>
      </c>
      <c r="F10" s="288"/>
      <c r="G10" s="288"/>
      <c r="H10" s="288"/>
      <c r="I10" s="290">
        <f t="shared" si="3"/>
        <v>12.9125</v>
      </c>
      <c r="J10" s="291">
        <f t="shared" si="4"/>
        <v>15.080500000000001</v>
      </c>
      <c r="K10" s="291">
        <v>2.4954000000000001</v>
      </c>
      <c r="L10" s="291">
        <v>0.7056</v>
      </c>
      <c r="M10" s="291">
        <v>0.11053030303030302</v>
      </c>
      <c r="N10" s="291">
        <v>0.10390909090909091</v>
      </c>
      <c r="O10" s="291">
        <v>7.9924242424242425E-2</v>
      </c>
      <c r="P10" s="292">
        <f t="shared" si="5"/>
        <v>31.49</v>
      </c>
      <c r="Q10" s="292">
        <f t="shared" si="6"/>
        <v>12.9125</v>
      </c>
      <c r="R10" s="292">
        <f t="shared" si="0"/>
        <v>3.4953636363636362</v>
      </c>
      <c r="S10" s="292">
        <f t="shared" si="1"/>
        <v>41.16162628424658</v>
      </c>
      <c r="T10" s="292"/>
      <c r="U10" s="292"/>
      <c r="V10" s="293"/>
      <c r="W10" s="294"/>
      <c r="X10" s="293"/>
      <c r="Y10" s="295"/>
      <c r="Z10" s="293"/>
      <c r="AA10" s="293"/>
      <c r="AB10" s="293"/>
      <c r="AC10" s="293"/>
      <c r="AD10" s="293"/>
      <c r="AE10" s="293"/>
      <c r="AF10" s="293"/>
      <c r="AG10" s="293"/>
      <c r="AH10" s="293"/>
      <c r="AI10" s="293"/>
      <c r="AJ10" s="293"/>
      <c r="AK10" s="293"/>
    </row>
    <row r="11" spans="1:37" ht="20.100000000000001" customHeight="1">
      <c r="A11" s="298" t="s">
        <v>489</v>
      </c>
      <c r="B11" s="298"/>
      <c r="C11" s="299" t="s">
        <v>490</v>
      </c>
      <c r="D11" s="309">
        <f>$D$10</f>
        <v>2840.75</v>
      </c>
      <c r="E11" s="301">
        <f t="shared" si="2"/>
        <v>12.9125</v>
      </c>
      <c r="F11" s="302"/>
      <c r="G11" s="302">
        <f>E11*0.5</f>
        <v>6.4562499999999998</v>
      </c>
      <c r="H11" s="302"/>
      <c r="I11" s="303">
        <f t="shared" si="3"/>
        <v>19.368749999999999</v>
      </c>
      <c r="J11" s="304">
        <f t="shared" si="4"/>
        <v>22.620799999999999</v>
      </c>
      <c r="K11" s="304">
        <f>$K$10</f>
        <v>2.4954000000000001</v>
      </c>
      <c r="L11" s="304">
        <f>$L$10</f>
        <v>0.7056</v>
      </c>
      <c r="M11" s="304">
        <f>$M$10</f>
        <v>0.11053030303030302</v>
      </c>
      <c r="N11" s="304">
        <f>$N$10</f>
        <v>0.10390909090909091</v>
      </c>
      <c r="O11" s="304">
        <f>$O$10</f>
        <v>7.9924242424242425E-2</v>
      </c>
      <c r="P11" s="305">
        <f t="shared" si="5"/>
        <v>45.48</v>
      </c>
      <c r="Q11" s="306">
        <f t="shared" si="6"/>
        <v>19.368749999999999</v>
      </c>
      <c r="R11" s="306">
        <f t="shared" si="0"/>
        <v>3.4953636363636362</v>
      </c>
      <c r="S11" s="305">
        <f t="shared" si="1"/>
        <v>59.547861800799083</v>
      </c>
      <c r="T11" s="305">
        <f>P11-$P$10</f>
        <v>13.989999999999998</v>
      </c>
      <c r="U11" s="305">
        <f>S11-$S$10</f>
        <v>18.386235516552503</v>
      </c>
      <c r="W11" s="294"/>
      <c r="Y11" s="307"/>
    </row>
    <row r="12" spans="1:37" ht="20.100000000000001" customHeight="1">
      <c r="A12" s="298" t="s">
        <v>491</v>
      </c>
      <c r="B12" s="298"/>
      <c r="C12" s="299" t="s">
        <v>492</v>
      </c>
      <c r="D12" s="309">
        <f>$D$10</f>
        <v>2840.75</v>
      </c>
      <c r="E12" s="301">
        <f t="shared" si="2"/>
        <v>12.9125</v>
      </c>
      <c r="F12" s="302">
        <f>E12*0.2*1.142857</f>
        <v>2.9514282025000003</v>
      </c>
      <c r="G12" s="302"/>
      <c r="H12" s="302">
        <f>(E12+F12)*0.5</f>
        <v>7.9319641012500002</v>
      </c>
      <c r="I12" s="303">
        <f t="shared" si="3"/>
        <v>23.795892303750001</v>
      </c>
      <c r="J12" s="304">
        <f t="shared" si="4"/>
        <v>27.7912</v>
      </c>
      <c r="K12" s="304">
        <f>$K$10</f>
        <v>2.4954000000000001</v>
      </c>
      <c r="L12" s="304">
        <f>$L$10</f>
        <v>0.7056</v>
      </c>
      <c r="M12" s="304">
        <f>$M$10</f>
        <v>0.11053030303030302</v>
      </c>
      <c r="N12" s="304">
        <f>$N$10</f>
        <v>0.10390909090909091</v>
      </c>
      <c r="O12" s="304">
        <f>$O$10</f>
        <v>7.9924242424242425E-2</v>
      </c>
      <c r="P12" s="305">
        <f t="shared" si="5"/>
        <v>55.08</v>
      </c>
      <c r="Q12" s="306">
        <f t="shared" si="6"/>
        <v>23.795892303750001</v>
      </c>
      <c r="R12" s="306">
        <f t="shared" si="0"/>
        <v>3.4953636363636362</v>
      </c>
      <c r="S12" s="305">
        <f t="shared" si="1"/>
        <v>72.155564579043499</v>
      </c>
      <c r="T12" s="305">
        <f>P12-$P$10</f>
        <v>23.59</v>
      </c>
      <c r="U12" s="305">
        <f>S12-$S$10</f>
        <v>30.993938294796919</v>
      </c>
      <c r="W12" s="294"/>
      <c r="Y12" s="307"/>
    </row>
    <row r="13" spans="1:37" s="296" customFormat="1" ht="20.100000000000001" customHeight="1">
      <c r="A13" s="284" t="s">
        <v>493</v>
      </c>
      <c r="B13" s="284" t="s">
        <v>235</v>
      </c>
      <c r="C13" s="297" t="s">
        <v>494</v>
      </c>
      <c r="D13" s="308">
        <v>1599</v>
      </c>
      <c r="E13" s="288">
        <f t="shared" si="2"/>
        <v>7.2682000000000002</v>
      </c>
      <c r="F13" s="288"/>
      <c r="G13" s="288"/>
      <c r="H13" s="288"/>
      <c r="I13" s="290">
        <f t="shared" si="3"/>
        <v>7.2682000000000002</v>
      </c>
      <c r="J13" s="291">
        <f t="shared" si="4"/>
        <v>8.4885000000000002</v>
      </c>
      <c r="K13" s="291">
        <v>2.4954000000000001</v>
      </c>
      <c r="L13" s="291">
        <v>1.0443</v>
      </c>
      <c r="M13" s="291">
        <v>0.11053030303030302</v>
      </c>
      <c r="N13" s="291">
        <v>0.10390909090909091</v>
      </c>
      <c r="O13" s="291">
        <v>7.9924242424242425E-2</v>
      </c>
      <c r="P13" s="292">
        <f t="shared" si="5"/>
        <v>19.59</v>
      </c>
      <c r="Q13" s="292">
        <f t="shared" si="6"/>
        <v>7.2682000000000002</v>
      </c>
      <c r="R13" s="292">
        <f t="shared" si="0"/>
        <v>3.834063636363636</v>
      </c>
      <c r="S13" s="292">
        <f t="shared" si="1"/>
        <v>25.512986139269408</v>
      </c>
      <c r="T13" s="292"/>
      <c r="U13" s="292"/>
      <c r="V13" s="293"/>
      <c r="W13" s="294"/>
      <c r="X13" s="293"/>
      <c r="Y13" s="295"/>
      <c r="Z13" s="293"/>
      <c r="AA13" s="293"/>
      <c r="AB13" s="293"/>
      <c r="AC13" s="293"/>
      <c r="AD13" s="293"/>
      <c r="AE13" s="293"/>
      <c r="AF13" s="293"/>
      <c r="AG13" s="293"/>
      <c r="AH13" s="293"/>
      <c r="AI13" s="293"/>
      <c r="AJ13" s="293"/>
      <c r="AK13" s="293"/>
    </row>
    <row r="14" spans="1:37" ht="20.100000000000001" customHeight="1">
      <c r="A14" s="298" t="s">
        <v>495</v>
      </c>
      <c r="B14" s="298"/>
      <c r="C14" s="299" t="s">
        <v>496</v>
      </c>
      <c r="D14" s="309">
        <f>$D$13</f>
        <v>1599</v>
      </c>
      <c r="E14" s="301">
        <f t="shared" si="2"/>
        <v>7.2682000000000002</v>
      </c>
      <c r="F14" s="302">
        <f>E14*0.2*1.142857</f>
        <v>1.6613026494800001</v>
      </c>
      <c r="G14" s="302"/>
      <c r="H14" s="302"/>
      <c r="I14" s="303">
        <f t="shared" si="3"/>
        <v>8.9295026494799998</v>
      </c>
      <c r="J14" s="304">
        <f t="shared" si="4"/>
        <v>10.428800000000001</v>
      </c>
      <c r="K14" s="304">
        <f>$K$13</f>
        <v>2.4954000000000001</v>
      </c>
      <c r="L14" s="304">
        <f>$L$13</f>
        <v>1.0443</v>
      </c>
      <c r="M14" s="304">
        <f t="shared" ref="M14:O16" si="13">$L$13</f>
        <v>1.0443</v>
      </c>
      <c r="N14" s="304">
        <f t="shared" si="13"/>
        <v>1.0443</v>
      </c>
      <c r="O14" s="304">
        <f t="shared" si="13"/>
        <v>1.0443</v>
      </c>
      <c r="P14" s="305">
        <f t="shared" si="5"/>
        <v>26.03</v>
      </c>
      <c r="Q14" s="306">
        <f t="shared" si="6"/>
        <v>8.9295026494799998</v>
      </c>
      <c r="R14" s="306">
        <f t="shared" si="0"/>
        <v>6.6725999999999992</v>
      </c>
      <c r="S14" s="305">
        <f t="shared" si="1"/>
        <v>33.808448589761717</v>
      </c>
      <c r="T14" s="305">
        <f>P14-$P$13</f>
        <v>6.4400000000000013</v>
      </c>
      <c r="U14" s="305">
        <f>S14-$S$13</f>
        <v>8.2954624504923089</v>
      </c>
      <c r="W14" s="294"/>
      <c r="Y14" s="307"/>
    </row>
    <row r="15" spans="1:37" ht="20.100000000000001" customHeight="1">
      <c r="A15" s="298" t="s">
        <v>497</v>
      </c>
      <c r="B15" s="298"/>
      <c r="C15" s="299" t="s">
        <v>498</v>
      </c>
      <c r="D15" s="309">
        <f>$D$13</f>
        <v>1599</v>
      </c>
      <c r="E15" s="301">
        <f t="shared" si="2"/>
        <v>7.2682000000000002</v>
      </c>
      <c r="F15" s="302"/>
      <c r="G15" s="302">
        <f>E15*0.5</f>
        <v>3.6341000000000001</v>
      </c>
      <c r="H15" s="302"/>
      <c r="I15" s="303">
        <f t="shared" si="3"/>
        <v>10.9023</v>
      </c>
      <c r="J15" s="304">
        <f t="shared" si="4"/>
        <v>12.732799999999999</v>
      </c>
      <c r="K15" s="304">
        <f t="shared" ref="K15:K16" si="14">$K$13</f>
        <v>2.4954000000000001</v>
      </c>
      <c r="L15" s="304">
        <f t="shared" ref="L15:L16" si="15">$L$13</f>
        <v>1.0443</v>
      </c>
      <c r="M15" s="304">
        <f t="shared" si="13"/>
        <v>1.0443</v>
      </c>
      <c r="N15" s="304">
        <f t="shared" si="13"/>
        <v>1.0443</v>
      </c>
      <c r="O15" s="304">
        <f t="shared" si="13"/>
        <v>1.0443</v>
      </c>
      <c r="P15" s="305">
        <f t="shared" si="5"/>
        <v>30.31</v>
      </c>
      <c r="Q15" s="306">
        <f t="shared" si="6"/>
        <v>10.9023</v>
      </c>
      <c r="R15" s="306">
        <f t="shared" si="0"/>
        <v>6.6725999999999992</v>
      </c>
      <c r="S15" s="305">
        <f t="shared" si="1"/>
        <v>39.426619619863018</v>
      </c>
      <c r="T15" s="305">
        <f>P15-$P$13</f>
        <v>10.719999999999999</v>
      </c>
      <c r="U15" s="305">
        <f t="shared" ref="U15:U16" si="16">S15-$S$13</f>
        <v>13.91363348059361</v>
      </c>
      <c r="W15" s="294"/>
      <c r="Y15" s="307"/>
    </row>
    <row r="16" spans="1:37" ht="20.100000000000001" customHeight="1">
      <c r="A16" s="298" t="s">
        <v>499</v>
      </c>
      <c r="B16" s="298"/>
      <c r="C16" s="299" t="s">
        <v>500</v>
      </c>
      <c r="D16" s="309">
        <f>$D$13</f>
        <v>1599</v>
      </c>
      <c r="E16" s="301">
        <f t="shared" si="2"/>
        <v>7.2682000000000002</v>
      </c>
      <c r="F16" s="302">
        <f>E16*0.2*1.142857</f>
        <v>1.6613026494800001</v>
      </c>
      <c r="G16" s="302"/>
      <c r="H16" s="302">
        <f>(E16+F16)*0.5</f>
        <v>4.4647513247399999</v>
      </c>
      <c r="I16" s="303">
        <f t="shared" si="3"/>
        <v>13.39425397422</v>
      </c>
      <c r="J16" s="304">
        <f t="shared" si="4"/>
        <v>15.6431</v>
      </c>
      <c r="K16" s="304">
        <f t="shared" si="14"/>
        <v>2.4954000000000001</v>
      </c>
      <c r="L16" s="304">
        <f t="shared" si="15"/>
        <v>1.0443</v>
      </c>
      <c r="M16" s="304">
        <f t="shared" si="13"/>
        <v>1.0443</v>
      </c>
      <c r="N16" s="304">
        <f t="shared" si="13"/>
        <v>1.0443</v>
      </c>
      <c r="O16" s="304">
        <f t="shared" si="13"/>
        <v>1.0443</v>
      </c>
      <c r="P16" s="305">
        <f t="shared" si="5"/>
        <v>35.71</v>
      </c>
      <c r="Q16" s="306">
        <f t="shared" si="6"/>
        <v>13.39425397422</v>
      </c>
      <c r="R16" s="306">
        <f t="shared" si="0"/>
        <v>6.6725999999999992</v>
      </c>
      <c r="S16" s="305">
        <f t="shared" si="1"/>
        <v>46.523255076423396</v>
      </c>
      <c r="T16" s="305">
        <f>P16-$P$13</f>
        <v>16.12</v>
      </c>
      <c r="U16" s="305">
        <f t="shared" si="16"/>
        <v>21.010268937153988</v>
      </c>
      <c r="W16" s="294"/>
      <c r="Y16" s="307"/>
    </row>
    <row r="17" spans="1:37" s="296" customFormat="1" ht="20.100000000000001" customHeight="1">
      <c r="A17" s="284" t="s">
        <v>501</v>
      </c>
      <c r="B17" s="285" t="s">
        <v>232</v>
      </c>
      <c r="C17" s="297" t="s">
        <v>502</v>
      </c>
      <c r="D17" s="287">
        <v>2840.75</v>
      </c>
      <c r="E17" s="288">
        <f t="shared" si="2"/>
        <v>12.9125</v>
      </c>
      <c r="F17" s="288"/>
      <c r="G17" s="288"/>
      <c r="H17" s="288"/>
      <c r="I17" s="290">
        <f t="shared" si="3"/>
        <v>12.9125</v>
      </c>
      <c r="J17" s="291">
        <f t="shared" si="4"/>
        <v>15.080500000000001</v>
      </c>
      <c r="K17" s="289">
        <v>2.4954000000000001</v>
      </c>
      <c r="L17" s="289">
        <v>0.7056</v>
      </c>
      <c r="M17" s="289">
        <v>0.11053030303030302</v>
      </c>
      <c r="N17" s="289">
        <v>0.10390909090909091</v>
      </c>
      <c r="O17" s="289">
        <v>7.9924242424242425E-2</v>
      </c>
      <c r="P17" s="292">
        <f t="shared" si="5"/>
        <v>31.49</v>
      </c>
      <c r="Q17" s="292">
        <f t="shared" si="6"/>
        <v>12.9125</v>
      </c>
      <c r="R17" s="292">
        <f t="shared" si="0"/>
        <v>3.4953636363636362</v>
      </c>
      <c r="S17" s="292">
        <f t="shared" si="1"/>
        <v>41.16162628424658</v>
      </c>
      <c r="T17" s="292"/>
      <c r="U17" s="292"/>
      <c r="V17" s="293"/>
      <c r="W17" s="294"/>
      <c r="X17" s="293"/>
      <c r="Y17" s="295"/>
      <c r="Z17" s="293"/>
      <c r="AA17" s="293"/>
      <c r="AB17" s="293"/>
      <c r="AC17" s="293"/>
      <c r="AD17" s="293"/>
      <c r="AE17" s="293"/>
      <c r="AF17" s="293"/>
      <c r="AG17" s="293"/>
      <c r="AH17" s="293"/>
      <c r="AI17" s="293"/>
      <c r="AJ17" s="293"/>
      <c r="AK17" s="293"/>
    </row>
    <row r="18" spans="1:37" ht="20.100000000000001" customHeight="1">
      <c r="A18" s="298" t="s">
        <v>503</v>
      </c>
      <c r="B18" s="298"/>
      <c r="C18" s="299" t="s">
        <v>504</v>
      </c>
      <c r="D18" s="300">
        <f>$D$17</f>
        <v>2840.75</v>
      </c>
      <c r="E18" s="301">
        <f t="shared" si="2"/>
        <v>12.9125</v>
      </c>
      <c r="F18" s="302"/>
      <c r="G18" s="302">
        <f>E18*0.5</f>
        <v>6.4562499999999998</v>
      </c>
      <c r="H18" s="302"/>
      <c r="I18" s="303">
        <f t="shared" si="3"/>
        <v>19.368749999999999</v>
      </c>
      <c r="J18" s="304">
        <f t="shared" si="4"/>
        <v>22.620799999999999</v>
      </c>
      <c r="K18" s="310">
        <f>K17</f>
        <v>2.4954000000000001</v>
      </c>
      <c r="L18" s="310">
        <f t="shared" ref="L18:O18" si="17">L17</f>
        <v>0.7056</v>
      </c>
      <c r="M18" s="310">
        <f t="shared" si="17"/>
        <v>0.11053030303030302</v>
      </c>
      <c r="N18" s="310">
        <f t="shared" si="17"/>
        <v>0.10390909090909091</v>
      </c>
      <c r="O18" s="310">
        <f t="shared" si="17"/>
        <v>7.9924242424242425E-2</v>
      </c>
      <c r="P18" s="305">
        <f t="shared" si="5"/>
        <v>45.48</v>
      </c>
      <c r="Q18" s="306">
        <f t="shared" si="6"/>
        <v>19.368749999999999</v>
      </c>
      <c r="R18" s="306">
        <f t="shared" si="0"/>
        <v>3.4953636363636362</v>
      </c>
      <c r="S18" s="305">
        <f t="shared" si="1"/>
        <v>59.547861800799083</v>
      </c>
      <c r="T18" s="305">
        <f>P18-P17</f>
        <v>13.989999999999998</v>
      </c>
      <c r="U18" s="305">
        <f>S18-S17</f>
        <v>18.386235516552503</v>
      </c>
      <c r="Y18" s="307"/>
    </row>
    <row r="19" spans="1:37">
      <c r="B19" s="707" t="s">
        <v>559</v>
      </c>
      <c r="C19" s="707"/>
    </row>
    <row r="20" spans="1:37">
      <c r="B20" s="708" t="s">
        <v>505</v>
      </c>
      <c r="C20" s="708"/>
      <c r="D20" s="708"/>
      <c r="E20" s="708"/>
      <c r="F20" s="708"/>
      <c r="G20" s="708"/>
      <c r="H20" s="708"/>
      <c r="I20" s="708"/>
      <c r="J20" s="708"/>
      <c r="K20" s="708"/>
      <c r="L20" s="708"/>
      <c r="M20" s="708"/>
      <c r="N20" s="708"/>
      <c r="O20" s="708"/>
      <c r="P20" s="708"/>
      <c r="Q20" s="708"/>
      <c r="R20" s="708"/>
      <c r="S20" s="708"/>
      <c r="T20" s="314"/>
      <c r="U20" s="314"/>
    </row>
    <row r="21" spans="1:37">
      <c r="B21" s="708"/>
      <c r="C21" s="708"/>
      <c r="D21" s="708"/>
      <c r="E21" s="708"/>
      <c r="F21" s="708"/>
      <c r="G21" s="708"/>
      <c r="H21" s="708"/>
      <c r="I21" s="708"/>
      <c r="J21" s="708"/>
      <c r="K21" s="708"/>
      <c r="L21" s="708"/>
      <c r="M21" s="708"/>
      <c r="N21" s="708"/>
      <c r="O21" s="708"/>
      <c r="P21" s="708"/>
      <c r="Q21" s="708"/>
      <c r="R21" s="708"/>
      <c r="S21" s="708"/>
      <c r="T21" s="314"/>
      <c r="U21" s="314"/>
    </row>
    <row r="22" spans="1:37">
      <c r="B22" s="314"/>
      <c r="C22" s="314"/>
      <c r="D22" s="314"/>
      <c r="E22" s="314"/>
      <c r="F22" s="314"/>
      <c r="G22" s="314"/>
      <c r="H22" s="314"/>
      <c r="I22" s="315"/>
      <c r="J22" s="314"/>
      <c r="K22" s="314"/>
      <c r="L22" s="314"/>
      <c r="M22" s="314"/>
      <c r="N22" s="314"/>
      <c r="O22" s="314"/>
      <c r="P22" s="314"/>
      <c r="Q22" s="314"/>
      <c r="R22" s="314"/>
      <c r="S22" s="314"/>
      <c r="T22" s="314"/>
      <c r="U22" s="314"/>
    </row>
    <row r="23" spans="1:37">
      <c r="B23" s="701" t="s">
        <v>506</v>
      </c>
      <c r="C23" s="701"/>
    </row>
    <row r="24" spans="1:37">
      <c r="B24" s="316"/>
    </row>
    <row r="25" spans="1:37">
      <c r="B25" s="317" t="s">
        <v>507</v>
      </c>
      <c r="C25" s="317"/>
      <c r="D25" s="318"/>
    </row>
    <row r="26" spans="1:37">
      <c r="B26" s="317" t="s">
        <v>508</v>
      </c>
      <c r="C26" s="317"/>
      <c r="D26" s="318"/>
      <c r="L26" s="319" t="s">
        <v>509</v>
      </c>
      <c r="M26" s="319" t="s">
        <v>510</v>
      </c>
      <c r="N26" s="319" t="s">
        <v>511</v>
      </c>
      <c r="O26" s="319" t="s">
        <v>512</v>
      </c>
    </row>
    <row r="27" spans="1:37">
      <c r="B27" s="700" t="s">
        <v>513</v>
      </c>
      <c r="C27" s="700"/>
      <c r="D27" s="318"/>
      <c r="L27" s="320">
        <v>1.1678999999999999</v>
      </c>
      <c r="M27" s="320">
        <v>0.1</v>
      </c>
      <c r="N27" s="320">
        <v>0.1</v>
      </c>
      <c r="O27" s="321">
        <v>0.124</v>
      </c>
    </row>
    <row r="28" spans="1:37">
      <c r="B28" s="700" t="s">
        <v>514</v>
      </c>
      <c r="C28" s="700"/>
      <c r="D28" s="318"/>
    </row>
    <row r="29" spans="1:37">
      <c r="B29" s="700" t="s">
        <v>515</v>
      </c>
      <c r="C29" s="700"/>
      <c r="D29" s="700"/>
    </row>
    <row r="30" spans="1:37">
      <c r="B30" s="700" t="s">
        <v>516</v>
      </c>
      <c r="C30" s="700"/>
      <c r="D30" s="318"/>
    </row>
    <row r="31" spans="1:37">
      <c r="B31" s="700" t="s">
        <v>517</v>
      </c>
      <c r="C31" s="700"/>
      <c r="D31" s="318"/>
    </row>
    <row r="32" spans="1:37">
      <c r="B32" s="700" t="s">
        <v>518</v>
      </c>
      <c r="C32" s="700"/>
      <c r="D32" s="318"/>
    </row>
    <row r="33" spans="2:4">
      <c r="B33" s="700" t="s">
        <v>519</v>
      </c>
      <c r="C33" s="700"/>
      <c r="D33" s="318"/>
    </row>
  </sheetData>
  <mergeCells count="13">
    <mergeCell ref="B23:C23"/>
    <mergeCell ref="A1:S1"/>
    <mergeCell ref="G4:H4"/>
    <mergeCell ref="T4:U4"/>
    <mergeCell ref="B19:C19"/>
    <mergeCell ref="B20:S21"/>
    <mergeCell ref="B33:C33"/>
    <mergeCell ref="B27:C27"/>
    <mergeCell ref="B28:C28"/>
    <mergeCell ref="B29:D29"/>
    <mergeCell ref="B30:C30"/>
    <mergeCell ref="B31:C31"/>
    <mergeCell ref="B32:C32"/>
  </mergeCells>
  <pageMargins left="0.51181102362204722" right="0.51181102362204722" top="0.78740157480314965" bottom="0.78740157480314965" header="0.31496062992125984" footer="0.31496062992125984"/>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dimension ref="B1:X57"/>
  <sheetViews>
    <sheetView showGridLines="0" view="pageBreakPreview" zoomScaleNormal="100" zoomScaleSheetLayoutView="100" workbookViewId="0">
      <selection activeCell="F9" sqref="F9"/>
    </sheetView>
  </sheetViews>
  <sheetFormatPr defaultRowHeight="12.75"/>
  <cols>
    <col min="1" max="1" width="2.85546875" style="6" customWidth="1"/>
    <col min="2" max="2" width="9.140625" style="6"/>
    <col min="3" max="3" width="21.28515625" style="6" customWidth="1"/>
    <col min="4" max="5" width="9.140625" style="6"/>
    <col min="6" max="6" width="9.7109375" style="6" bestFit="1" customWidth="1"/>
    <col min="7" max="13" width="9.140625" style="6"/>
    <col min="14" max="14" width="9.140625" style="6" customWidth="1"/>
    <col min="15" max="17" width="8.5703125" style="29" customWidth="1"/>
    <col min="18" max="21" width="8.5703125" style="6" customWidth="1"/>
    <col min="22" max="22" width="9.7109375" style="6" customWidth="1"/>
    <col min="23" max="24" width="9.28515625" style="6" customWidth="1"/>
    <col min="25" max="32" width="8.5703125" style="6" customWidth="1"/>
    <col min="33" max="16384" width="9.140625" style="6"/>
  </cols>
  <sheetData>
    <row r="1" spans="2:24" ht="13.5" thickBot="1">
      <c r="O1" s="6"/>
      <c r="P1" s="6"/>
      <c r="Q1" s="6"/>
      <c r="S1" s="32" t="s">
        <v>57</v>
      </c>
    </row>
    <row r="2" spans="2:24" ht="13.5" thickBot="1">
      <c r="O2" s="6"/>
      <c r="P2" s="6"/>
      <c r="Q2" s="6"/>
      <c r="S2" s="727" t="s">
        <v>58</v>
      </c>
      <c r="T2" s="728"/>
      <c r="U2" s="729"/>
      <c r="V2" s="33" t="s">
        <v>40</v>
      </c>
      <c r="W2" s="34" t="s">
        <v>41</v>
      </c>
      <c r="X2" s="35" t="s">
        <v>42</v>
      </c>
    </row>
    <row r="3" spans="2:24" ht="20.100000000000001" customHeight="1" thickTop="1" thickBot="1">
      <c r="B3" s="761" t="s">
        <v>26</v>
      </c>
      <c r="C3" s="762"/>
      <c r="D3" s="762"/>
      <c r="E3" s="762"/>
      <c r="F3" s="180">
        <f>(((1+F6+F7+F8)*(1+F9)*(1+F10))/(1-F11))-1</f>
        <v>0.29487534246575309</v>
      </c>
      <c r="G3" s="20"/>
      <c r="H3" s="716" t="s">
        <v>22</v>
      </c>
      <c r="I3" s="717"/>
      <c r="J3" s="717"/>
      <c r="K3" s="717"/>
      <c r="L3" s="718"/>
      <c r="O3" s="6"/>
      <c r="P3" s="6"/>
      <c r="Q3" s="6"/>
      <c r="R3" s="36" t="s">
        <v>21</v>
      </c>
      <c r="S3" s="743" t="str">
        <f ca="1">IF(F3&lt;V3,"Abaixo do 1ºQ",IF(F3&gt;X3,"Acima do 3ºQ","Dentro da faixa"))</f>
        <v>Acima do 3ºQ</v>
      </c>
      <c r="T3" s="744"/>
      <c r="U3" s="745"/>
      <c r="V3" s="37">
        <f ca="1">OFFSET(D25,MATCH($S$17,$B$26:$B$31,0),0)</f>
        <v>0.19600000000000001</v>
      </c>
      <c r="W3" s="38">
        <f ca="1">OFFSET(E25,MATCH($S$17,$B$26:$B$31,0),0)</f>
        <v>0.2097</v>
      </c>
      <c r="X3" s="39">
        <f ca="1">OFFSET(F25,MATCH($S$17,$B$26:$B$31,0),0)</f>
        <v>0.24229999999999999</v>
      </c>
    </row>
    <row r="4" spans="2:24" ht="20.100000000000001" customHeight="1" thickBot="1">
      <c r="B4" s="20"/>
      <c r="C4" s="20"/>
      <c r="D4" s="20"/>
      <c r="E4" s="20"/>
      <c r="F4" s="20"/>
      <c r="G4" s="20"/>
      <c r="H4" s="710" t="s">
        <v>25</v>
      </c>
      <c r="I4" s="711"/>
      <c r="J4" s="711"/>
      <c r="K4" s="711"/>
      <c r="L4" s="712"/>
      <c r="O4" s="6"/>
      <c r="P4" s="6"/>
      <c r="Q4" s="6"/>
    </row>
    <row r="5" spans="2:24" ht="20.100000000000001" customHeight="1" thickTop="1" thickBot="1">
      <c r="B5" s="716" t="s">
        <v>2</v>
      </c>
      <c r="C5" s="717"/>
      <c r="D5" s="717"/>
      <c r="E5" s="717"/>
      <c r="F5" s="718"/>
      <c r="G5" s="20"/>
      <c r="H5" s="710"/>
      <c r="I5" s="711"/>
      <c r="J5" s="711"/>
      <c r="K5" s="711"/>
      <c r="L5" s="712"/>
      <c r="O5" s="6"/>
      <c r="P5" s="6"/>
      <c r="Q5" s="6"/>
      <c r="S5" s="727" t="s">
        <v>58</v>
      </c>
      <c r="T5" s="728"/>
      <c r="U5" s="729"/>
      <c r="V5" s="33" t="s">
        <v>40</v>
      </c>
      <c r="W5" s="34" t="s">
        <v>41</v>
      </c>
      <c r="X5" s="35" t="s">
        <v>42</v>
      </c>
    </row>
    <row r="6" spans="2:24" ht="20.100000000000001" customHeight="1" thickBot="1">
      <c r="B6" s="719" t="s">
        <v>12</v>
      </c>
      <c r="C6" s="720"/>
      <c r="D6" s="720"/>
      <c r="E6" s="720"/>
      <c r="F6" s="40">
        <v>0.04</v>
      </c>
      <c r="G6" s="20"/>
      <c r="H6" s="710"/>
      <c r="I6" s="711"/>
      <c r="J6" s="711"/>
      <c r="K6" s="711"/>
      <c r="L6" s="712"/>
      <c r="O6" s="6"/>
      <c r="P6" s="6"/>
      <c r="Q6" s="6"/>
      <c r="R6" s="36" t="s">
        <v>12</v>
      </c>
      <c r="S6" s="733" t="str">
        <f ca="1">IF(F6&lt;V6,"Abaixo do 1ºQ",IF(F6&gt;X6,"Acima do 3ºQ","Dentro da faixa"))</f>
        <v>Dentro da faixa</v>
      </c>
      <c r="T6" s="734"/>
      <c r="U6" s="735"/>
      <c r="V6" s="41">
        <f ca="1">OFFSET(G25,MATCH($S$17,$B$26:$B$31,0),0)</f>
        <v>3.7999999999999999E-2</v>
      </c>
      <c r="W6" s="42">
        <f ca="1">OFFSET(H25,MATCH($S$17,$B$26:$B$31,0),0)</f>
        <v>4.0099999999999997E-2</v>
      </c>
      <c r="X6" s="43">
        <f ca="1">OFFSET(I25,MATCH($S$17,$B$26:$B$31,0),0)</f>
        <v>4.6699999999999998E-2</v>
      </c>
    </row>
    <row r="7" spans="2:24" ht="20.100000000000001" customHeight="1" thickBot="1">
      <c r="B7" s="719" t="s">
        <v>3</v>
      </c>
      <c r="C7" s="720"/>
      <c r="D7" s="720"/>
      <c r="E7" s="720"/>
      <c r="F7" s="40">
        <v>5.0000000000000001E-3</v>
      </c>
      <c r="G7" s="20"/>
      <c r="H7" s="710"/>
      <c r="I7" s="711"/>
      <c r="J7" s="711"/>
      <c r="K7" s="711"/>
      <c r="L7" s="712"/>
      <c r="O7" s="6"/>
      <c r="P7" s="6"/>
      <c r="Q7" s="6"/>
      <c r="R7" s="36" t="s">
        <v>3</v>
      </c>
      <c r="S7" s="730" t="str">
        <f ca="1">IF(F7&lt;V7,"Abaixo do 1ºQ",IF(F7&gt;X7,"Acima do 3ºQ","Dentro da faixa"))</f>
        <v>Dentro da faixa</v>
      </c>
      <c r="T7" s="731"/>
      <c r="U7" s="732"/>
      <c r="V7" s="44">
        <f ca="1">OFFSET(J25,MATCH($S$17,$B$26:$B$31,0),0)</f>
        <v>3.2000000000000002E-3</v>
      </c>
      <c r="W7" s="45">
        <f ca="1">OFFSET(K25,MATCH($S$17,$B$26:$B$31,0),0)</f>
        <v>4.0000000000000001E-3</v>
      </c>
      <c r="X7" s="46">
        <f ca="1">OFFSET(L25,MATCH($S$17,$B$26:$B$31,0),0)</f>
        <v>7.4000000000000003E-3</v>
      </c>
    </row>
    <row r="8" spans="2:24" ht="20.100000000000001" customHeight="1" thickBot="1">
      <c r="B8" s="719" t="s">
        <v>5</v>
      </c>
      <c r="C8" s="720"/>
      <c r="D8" s="720"/>
      <c r="E8" s="720"/>
      <c r="F8" s="40">
        <v>5.0000000000000001E-3</v>
      </c>
      <c r="G8" s="20"/>
      <c r="H8" s="710"/>
      <c r="I8" s="711"/>
      <c r="J8" s="711"/>
      <c r="K8" s="711"/>
      <c r="L8" s="712"/>
      <c r="O8" s="6"/>
      <c r="P8" s="6"/>
      <c r="Q8" s="6"/>
      <c r="R8" s="36" t="s">
        <v>5</v>
      </c>
      <c r="S8" s="730" t="str">
        <f ca="1">IF(F8&lt;V8,"Abaixo do 1ºQ",IF(F8&gt;X8,"Acima do 3ºQ","Dentro da faixa"))</f>
        <v>Dentro da faixa</v>
      </c>
      <c r="T8" s="731"/>
      <c r="U8" s="732"/>
      <c r="V8" s="44">
        <f ca="1">OFFSET(M25,MATCH($S$17,$B$26:$B$31,0),0)</f>
        <v>5.0000000000000001E-3</v>
      </c>
      <c r="W8" s="45">
        <f ca="1">OFFSET(N25,MATCH($S$17,$B$26:$B$31,0),0)</f>
        <v>5.5999999999999999E-3</v>
      </c>
      <c r="X8" s="46">
        <f ca="1">OFFSET(O25,MATCH($S$17,$B$26:$B$31,0),0)</f>
        <v>9.7000000000000003E-3</v>
      </c>
    </row>
    <row r="9" spans="2:24" ht="20.100000000000001" customHeight="1" thickBot="1">
      <c r="B9" s="719" t="s">
        <v>8</v>
      </c>
      <c r="C9" s="720"/>
      <c r="D9" s="720"/>
      <c r="E9" s="720"/>
      <c r="F9" s="40">
        <v>0.01</v>
      </c>
      <c r="G9" s="20"/>
      <c r="H9" s="713"/>
      <c r="I9" s="714"/>
      <c r="J9" s="714"/>
      <c r="K9" s="714"/>
      <c r="L9" s="715"/>
      <c r="O9" s="6"/>
      <c r="P9" s="6"/>
      <c r="Q9" s="6"/>
      <c r="R9" s="36" t="s">
        <v>8</v>
      </c>
      <c r="S9" s="730" t="str">
        <f ca="1">IF(F9&lt;V9,"Abaixo do 1ºQ",IF(F9&gt;X9,"Acima do 3ºQ","Dentro da faixa"))</f>
        <v>Abaixo do 1ºQ</v>
      </c>
      <c r="T9" s="731"/>
      <c r="U9" s="732"/>
      <c r="V9" s="44">
        <f ca="1">OFFSET(P25,MATCH($S$17,$B$26:$B$31,0),0)</f>
        <v>1.0200000000000001E-2</v>
      </c>
      <c r="W9" s="45">
        <f ca="1">OFFSET(Q25,MATCH($S$17,$B$26:$B$31,0),0)</f>
        <v>1.11E-2</v>
      </c>
      <c r="X9" s="46">
        <f ca="1">OFFSET(R25,MATCH($S$17,$B$26:$B$31,0),0)</f>
        <v>1.21E-2</v>
      </c>
    </row>
    <row r="10" spans="2:24" ht="20.100000000000001" customHeight="1" thickBot="1">
      <c r="B10" s="719" t="s">
        <v>13</v>
      </c>
      <c r="C10" s="720"/>
      <c r="D10" s="720"/>
      <c r="E10" s="720"/>
      <c r="F10" s="40">
        <v>6.9599999999999995E-2</v>
      </c>
      <c r="G10" s="20"/>
      <c r="H10" s="29"/>
      <c r="I10" s="29"/>
      <c r="J10" s="29"/>
      <c r="O10" s="6"/>
      <c r="P10" s="6"/>
      <c r="Q10" s="6"/>
      <c r="R10" s="36" t="s">
        <v>13</v>
      </c>
      <c r="S10" s="736" t="str">
        <f ca="1">IF(F10&lt;V10,"Abaixo do 1ºQ",IF(F10&gt;X10,"Acima do 3ºQ","Dentro da faixa"))</f>
        <v>Dentro da faixa</v>
      </c>
      <c r="T10" s="737"/>
      <c r="U10" s="738"/>
      <c r="V10" s="47">
        <f ca="1">OFFSET(S25,MATCH($S$17,$B$26:$B$31,0),0)</f>
        <v>6.6400000000000001E-2</v>
      </c>
      <c r="W10" s="48">
        <f ca="1">OFFSET(T25,MATCH($S$17,$B$26:$B$31,0),0)</f>
        <v>7.2999999999999995E-2</v>
      </c>
      <c r="X10" s="49">
        <f ca="1">OFFSET(U25,MATCH($S$17,$B$26:$B$31,0),0)</f>
        <v>8.6900000000000005E-2</v>
      </c>
    </row>
    <row r="11" spans="2:24" ht="20.100000000000001" customHeight="1" thickBot="1">
      <c r="B11" s="763" t="s">
        <v>14</v>
      </c>
      <c r="C11" s="764"/>
      <c r="D11" s="764"/>
      <c r="E11" s="764"/>
      <c r="F11" s="50">
        <f>SUM(C13:C15)</f>
        <v>0.124</v>
      </c>
      <c r="G11" s="20"/>
      <c r="O11" s="6"/>
      <c r="P11" s="6"/>
      <c r="Q11" s="6"/>
      <c r="R11" s="51"/>
    </row>
    <row r="12" spans="2:24" ht="16.5" customHeight="1" thickTop="1">
      <c r="S12" s="746" t="s">
        <v>56</v>
      </c>
      <c r="T12" s="747"/>
      <c r="U12" s="747"/>
      <c r="V12" s="747"/>
      <c r="W12" s="747"/>
      <c r="X12" s="748"/>
    </row>
    <row r="13" spans="2:24" ht="16.5" customHeight="1">
      <c r="B13" s="188" t="s">
        <v>249</v>
      </c>
      <c r="C13" s="187">
        <v>0.05</v>
      </c>
      <c r="S13" s="184"/>
      <c r="T13" s="185"/>
      <c r="U13" s="185"/>
      <c r="V13" s="185"/>
      <c r="W13" s="185"/>
      <c r="X13" s="186"/>
    </row>
    <row r="14" spans="2:24" ht="16.5" customHeight="1">
      <c r="B14" s="189" t="s">
        <v>250</v>
      </c>
      <c r="C14" s="187">
        <v>1.32E-2</v>
      </c>
      <c r="S14" s="184"/>
      <c r="T14" s="185"/>
      <c r="U14" s="185"/>
      <c r="V14" s="185"/>
      <c r="W14" s="185"/>
      <c r="X14" s="186"/>
    </row>
    <row r="15" spans="2:24" ht="16.5" customHeight="1">
      <c r="B15" s="189" t="s">
        <v>251</v>
      </c>
      <c r="C15" s="187">
        <v>6.08E-2</v>
      </c>
      <c r="S15" s="184"/>
      <c r="T15" s="185"/>
      <c r="U15" s="185"/>
      <c r="V15" s="185"/>
      <c r="W15" s="185"/>
      <c r="X15" s="186"/>
    </row>
    <row r="16" spans="2:24" ht="16.5" customHeight="1">
      <c r="S16" s="184"/>
      <c r="T16" s="185"/>
      <c r="U16" s="185"/>
      <c r="V16" s="185"/>
      <c r="W16" s="185"/>
      <c r="X16" s="186"/>
    </row>
    <row r="17" spans="2:24" ht="15.75" customHeight="1" thickBot="1">
      <c r="S17" s="749" t="s">
        <v>44</v>
      </c>
      <c r="T17" s="750"/>
      <c r="U17" s="750"/>
      <c r="V17" s="750"/>
      <c r="W17" s="750"/>
      <c r="X17" s="751"/>
    </row>
    <row r="18" spans="2:24" ht="15.75" customHeight="1" thickBot="1">
      <c r="S18" s="709"/>
      <c r="T18" s="709"/>
      <c r="U18" s="709"/>
      <c r="V18" s="709"/>
      <c r="W18" s="709"/>
      <c r="X18" s="709"/>
    </row>
    <row r="19" spans="2:24" ht="14.25" thickTop="1" thickBot="1">
      <c r="B19" s="752" t="s">
        <v>0</v>
      </c>
      <c r="C19" s="755" t="s">
        <v>32</v>
      </c>
      <c r="D19" s="756"/>
    </row>
    <row r="20" spans="2:24" ht="14.25" thickTop="1" thickBot="1">
      <c r="B20" s="753"/>
      <c r="C20" s="757" t="s">
        <v>33</v>
      </c>
      <c r="D20" s="758"/>
    </row>
    <row r="21" spans="2:24" ht="14.25" thickTop="1" thickBot="1">
      <c r="B21" s="754"/>
      <c r="C21" s="759" t="s">
        <v>1</v>
      </c>
      <c r="D21" s="760"/>
    </row>
    <row r="22" spans="2:24" ht="13.5" thickTop="1"/>
    <row r="23" spans="2:24" ht="13.5" thickBot="1"/>
    <row r="24" spans="2:24" ht="30" customHeight="1" thickBot="1">
      <c r="B24" s="52" t="s">
        <v>55</v>
      </c>
      <c r="C24" s="32"/>
      <c r="D24" s="727" t="s">
        <v>21</v>
      </c>
      <c r="E24" s="728"/>
      <c r="F24" s="729"/>
      <c r="G24" s="727" t="s">
        <v>49</v>
      </c>
      <c r="H24" s="728"/>
      <c r="I24" s="729"/>
      <c r="J24" s="727" t="s">
        <v>50</v>
      </c>
      <c r="K24" s="728"/>
      <c r="L24" s="729"/>
      <c r="M24" s="727" t="s">
        <v>51</v>
      </c>
      <c r="N24" s="728"/>
      <c r="O24" s="729"/>
      <c r="P24" s="727" t="s">
        <v>52</v>
      </c>
      <c r="Q24" s="728"/>
      <c r="R24" s="729"/>
      <c r="S24" s="727" t="s">
        <v>53</v>
      </c>
      <c r="T24" s="728"/>
      <c r="U24" s="729"/>
      <c r="V24" s="727" t="s">
        <v>54</v>
      </c>
      <c r="W24" s="728"/>
      <c r="X24" s="729"/>
    </row>
    <row r="25" spans="2:24" ht="30" customHeight="1" thickBot="1">
      <c r="B25" s="739" t="s">
        <v>39</v>
      </c>
      <c r="C25" s="740"/>
      <c r="D25" s="53" t="s">
        <v>40</v>
      </c>
      <c r="E25" s="54" t="s">
        <v>41</v>
      </c>
      <c r="F25" s="55" t="s">
        <v>42</v>
      </c>
      <c r="G25" s="53" t="s">
        <v>40</v>
      </c>
      <c r="H25" s="54" t="s">
        <v>41</v>
      </c>
      <c r="I25" s="55" t="s">
        <v>42</v>
      </c>
      <c r="J25" s="53" t="s">
        <v>40</v>
      </c>
      <c r="K25" s="54" t="s">
        <v>41</v>
      </c>
      <c r="L25" s="55" t="s">
        <v>42</v>
      </c>
      <c r="M25" s="53" t="s">
        <v>40</v>
      </c>
      <c r="N25" s="54" t="s">
        <v>41</v>
      </c>
      <c r="O25" s="55" t="s">
        <v>42</v>
      </c>
      <c r="P25" s="53" t="s">
        <v>40</v>
      </c>
      <c r="Q25" s="54" t="s">
        <v>41</v>
      </c>
      <c r="R25" s="55" t="s">
        <v>42</v>
      </c>
      <c r="S25" s="53" t="s">
        <v>40</v>
      </c>
      <c r="T25" s="54" t="s">
        <v>41</v>
      </c>
      <c r="U25" s="55" t="s">
        <v>42</v>
      </c>
      <c r="V25" s="53" t="s">
        <v>40</v>
      </c>
      <c r="W25" s="54" t="s">
        <v>41</v>
      </c>
      <c r="X25" s="55" t="s">
        <v>42</v>
      </c>
    </row>
    <row r="26" spans="2:24" ht="37.5" customHeight="1">
      <c r="B26" s="741" t="s">
        <v>43</v>
      </c>
      <c r="C26" s="742"/>
      <c r="D26" s="56">
        <v>0.2034</v>
      </c>
      <c r="E26" s="57">
        <v>0.22120000000000001</v>
      </c>
      <c r="F26" s="58">
        <v>0.25</v>
      </c>
      <c r="G26" s="56">
        <v>0.03</v>
      </c>
      <c r="H26" s="57">
        <v>0.04</v>
      </c>
      <c r="I26" s="58">
        <v>5.5E-2</v>
      </c>
      <c r="J26" s="56">
        <v>8.0000000000000002E-3</v>
      </c>
      <c r="K26" s="57">
        <v>8.0000000000000002E-3</v>
      </c>
      <c r="L26" s="58">
        <v>0.01</v>
      </c>
      <c r="M26" s="56">
        <v>9.7000000000000003E-3</v>
      </c>
      <c r="N26" s="57">
        <v>1.2699999999999999E-2</v>
      </c>
      <c r="O26" s="58">
        <v>1.2699999999999999E-2</v>
      </c>
      <c r="P26" s="56">
        <v>5.8999999999999999E-3</v>
      </c>
      <c r="Q26" s="57">
        <v>1.23E-2</v>
      </c>
      <c r="R26" s="58">
        <v>1.3899999999999999E-2</v>
      </c>
      <c r="S26" s="56">
        <v>6.1600000000000002E-2</v>
      </c>
      <c r="T26" s="57">
        <v>7.3999999999999996E-2</v>
      </c>
      <c r="U26" s="58">
        <v>8.9599999999999999E-2</v>
      </c>
      <c r="V26" s="56">
        <v>3.49E-2</v>
      </c>
      <c r="W26" s="57">
        <v>6.2300000000000001E-2</v>
      </c>
      <c r="X26" s="58">
        <v>8.8700000000000001E-2</v>
      </c>
    </row>
    <row r="27" spans="2:24" ht="37.5" customHeight="1">
      <c r="B27" s="721" t="s">
        <v>44</v>
      </c>
      <c r="C27" s="722"/>
      <c r="D27" s="59">
        <v>0.19600000000000001</v>
      </c>
      <c r="E27" s="60">
        <v>0.2097</v>
      </c>
      <c r="F27" s="61">
        <v>0.24229999999999999</v>
      </c>
      <c r="G27" s="59">
        <v>3.7999999999999999E-2</v>
      </c>
      <c r="H27" s="60">
        <v>4.0099999999999997E-2</v>
      </c>
      <c r="I27" s="61">
        <v>4.6699999999999998E-2</v>
      </c>
      <c r="J27" s="59">
        <v>3.2000000000000002E-3</v>
      </c>
      <c r="K27" s="60">
        <v>4.0000000000000001E-3</v>
      </c>
      <c r="L27" s="61">
        <v>7.4000000000000003E-3</v>
      </c>
      <c r="M27" s="59">
        <v>5.0000000000000001E-3</v>
      </c>
      <c r="N27" s="60">
        <v>5.5999999999999999E-3</v>
      </c>
      <c r="O27" s="61">
        <v>9.7000000000000003E-3</v>
      </c>
      <c r="P27" s="59">
        <v>1.0200000000000001E-2</v>
      </c>
      <c r="Q27" s="60">
        <v>1.11E-2</v>
      </c>
      <c r="R27" s="61">
        <v>1.21E-2</v>
      </c>
      <c r="S27" s="59">
        <v>6.6400000000000001E-2</v>
      </c>
      <c r="T27" s="60">
        <v>7.2999999999999995E-2</v>
      </c>
      <c r="U27" s="61">
        <v>8.6900000000000005E-2</v>
      </c>
      <c r="V27" s="59">
        <v>1.9800000000000002E-2</v>
      </c>
      <c r="W27" s="60">
        <v>6.9900000000000004E-2</v>
      </c>
      <c r="X27" s="61">
        <v>0.10680000000000001</v>
      </c>
    </row>
    <row r="28" spans="2:24" ht="37.5" customHeight="1">
      <c r="B28" s="721" t="s">
        <v>45</v>
      </c>
      <c r="C28" s="722"/>
      <c r="D28" s="59">
        <v>0.20760000000000001</v>
      </c>
      <c r="E28" s="60">
        <v>0.24179999999999999</v>
      </c>
      <c r="F28" s="61">
        <v>0.26440000000000002</v>
      </c>
      <c r="G28" s="59">
        <v>3.4299999999999997E-2</v>
      </c>
      <c r="H28" s="60">
        <v>4.9299999999999997E-2</v>
      </c>
      <c r="I28" s="61">
        <v>6.7100000000000007E-2</v>
      </c>
      <c r="J28" s="59">
        <v>2.8E-3</v>
      </c>
      <c r="K28" s="60">
        <v>4.8999999999999998E-3</v>
      </c>
      <c r="L28" s="61">
        <v>7.4999999999999997E-3</v>
      </c>
      <c r="M28" s="59">
        <v>0.01</v>
      </c>
      <c r="N28" s="60">
        <v>1.3899999999999999E-2</v>
      </c>
      <c r="O28" s="61">
        <v>1.7399999999999999E-2</v>
      </c>
      <c r="P28" s="59">
        <v>9.4000000000000004E-3</v>
      </c>
      <c r="Q28" s="60">
        <v>9.9000000000000008E-3</v>
      </c>
      <c r="R28" s="61">
        <v>1.17E-2</v>
      </c>
      <c r="S28" s="59">
        <v>6.7400000000000002E-2</v>
      </c>
      <c r="T28" s="60">
        <v>8.0399999999999999E-2</v>
      </c>
      <c r="U28" s="61">
        <v>9.4E-2</v>
      </c>
      <c r="V28" s="59">
        <v>4.1300000000000003E-2</v>
      </c>
      <c r="W28" s="60">
        <v>7.6399999999999996E-2</v>
      </c>
      <c r="X28" s="61">
        <v>0.1089</v>
      </c>
    </row>
    <row r="29" spans="2:24" ht="37.5" customHeight="1">
      <c r="B29" s="721" t="s">
        <v>46</v>
      </c>
      <c r="C29" s="722"/>
      <c r="D29" s="59">
        <v>0.24</v>
      </c>
      <c r="E29" s="60">
        <v>0.25840000000000002</v>
      </c>
      <c r="F29" s="61">
        <v>0.27860000000000001</v>
      </c>
      <c r="G29" s="59">
        <v>5.2900000000000003E-2</v>
      </c>
      <c r="H29" s="60">
        <v>5.9200000000000003E-2</v>
      </c>
      <c r="I29" s="61">
        <v>7.9299999999999995E-2</v>
      </c>
      <c r="J29" s="59">
        <v>2.5000000000000001E-3</v>
      </c>
      <c r="K29" s="60">
        <v>5.1000000000000004E-3</v>
      </c>
      <c r="L29" s="61">
        <v>5.5999999999999999E-3</v>
      </c>
      <c r="M29" s="59">
        <v>0.01</v>
      </c>
      <c r="N29" s="60">
        <v>1.4800000000000001E-2</v>
      </c>
      <c r="O29" s="61">
        <v>1.9699999999999999E-2</v>
      </c>
      <c r="P29" s="59">
        <v>1.01E-2</v>
      </c>
      <c r="Q29" s="60">
        <v>1.0699999999999999E-2</v>
      </c>
      <c r="R29" s="61">
        <v>1.11E-2</v>
      </c>
      <c r="S29" s="59">
        <v>0.08</v>
      </c>
      <c r="T29" s="60">
        <v>8.3099999999999993E-2</v>
      </c>
      <c r="U29" s="61">
        <v>9.5100000000000004E-2</v>
      </c>
      <c r="V29" s="59">
        <v>1.8499999999999999E-2</v>
      </c>
      <c r="W29" s="60">
        <v>5.0500000000000003E-2</v>
      </c>
      <c r="X29" s="61">
        <v>7.4499999999999997E-2</v>
      </c>
    </row>
    <row r="30" spans="2:24" ht="37.5" customHeight="1" thickBot="1">
      <c r="B30" s="723" t="s">
        <v>47</v>
      </c>
      <c r="C30" s="724"/>
      <c r="D30" s="62">
        <v>0.22800000000000001</v>
      </c>
      <c r="E30" s="63">
        <v>0.27479999999999999</v>
      </c>
      <c r="F30" s="64">
        <v>0.3095</v>
      </c>
      <c r="G30" s="62">
        <v>0.04</v>
      </c>
      <c r="H30" s="63">
        <v>5.5199999999999999E-2</v>
      </c>
      <c r="I30" s="64">
        <v>7.85E-2</v>
      </c>
      <c r="J30" s="62">
        <v>8.0999999999999996E-3</v>
      </c>
      <c r="K30" s="63">
        <v>1.2200000000000001E-2</v>
      </c>
      <c r="L30" s="64">
        <v>1.9900000000000001E-2</v>
      </c>
      <c r="M30" s="62">
        <v>1.46E-2</v>
      </c>
      <c r="N30" s="63">
        <v>2.3199999999999998E-2</v>
      </c>
      <c r="O30" s="64">
        <v>3.1600000000000003E-2</v>
      </c>
      <c r="P30" s="62">
        <v>9.4000000000000004E-3</v>
      </c>
      <c r="Q30" s="63">
        <v>1.0200000000000001E-2</v>
      </c>
      <c r="R30" s="64">
        <v>1.3299999999999999E-2</v>
      </c>
      <c r="S30" s="62">
        <v>7.1400000000000005E-2</v>
      </c>
      <c r="T30" s="63">
        <v>8.4000000000000005E-2</v>
      </c>
      <c r="U30" s="64">
        <v>0.1043</v>
      </c>
      <c r="V30" s="62">
        <v>6.2300000000000001E-2</v>
      </c>
      <c r="W30" s="63">
        <v>7.4800000000000005E-2</v>
      </c>
      <c r="X30" s="64">
        <v>9.0899999999999995E-2</v>
      </c>
    </row>
    <row r="31" spans="2:24" ht="37.5" customHeight="1" thickBot="1">
      <c r="B31" s="725" t="s">
        <v>48</v>
      </c>
      <c r="C31" s="726"/>
      <c r="D31" s="65">
        <v>0.111</v>
      </c>
      <c r="E31" s="66">
        <v>0.14019999999999999</v>
      </c>
      <c r="F31" s="67">
        <v>0.16800000000000001</v>
      </c>
      <c r="G31" s="65">
        <v>1.4999999999999999E-2</v>
      </c>
      <c r="H31" s="66">
        <v>3.4500000000000003E-2</v>
      </c>
      <c r="I31" s="67">
        <v>4.4900000000000002E-2</v>
      </c>
      <c r="J31" s="65">
        <v>3.0000000000000001E-3</v>
      </c>
      <c r="K31" s="66">
        <v>4.7999999999999996E-3</v>
      </c>
      <c r="L31" s="67">
        <v>8.2000000000000007E-3</v>
      </c>
      <c r="M31" s="65">
        <v>5.5999999999999999E-3</v>
      </c>
      <c r="N31" s="66">
        <v>8.5000000000000006E-3</v>
      </c>
      <c r="O31" s="67">
        <v>8.8999999999999999E-3</v>
      </c>
      <c r="P31" s="65">
        <v>8.5000000000000006E-3</v>
      </c>
      <c r="Q31" s="66">
        <v>8.5000000000000006E-3</v>
      </c>
      <c r="R31" s="67">
        <v>1.11E-2</v>
      </c>
      <c r="S31" s="65">
        <v>3.5000000000000003E-2</v>
      </c>
      <c r="T31" s="66">
        <v>5.11E-2</v>
      </c>
      <c r="U31" s="67">
        <v>6.2199999999999998E-2</v>
      </c>
    </row>
    <row r="32" spans="2:24">
      <c r="G32" s="68"/>
    </row>
    <row r="33" spans="15:21">
      <c r="O33" s="6"/>
      <c r="P33" s="6"/>
      <c r="Q33" s="6"/>
    </row>
    <row r="34" spans="15:21">
      <c r="O34" s="6"/>
      <c r="P34" s="6"/>
      <c r="Q34" s="6"/>
    </row>
    <row r="35" spans="15:21">
      <c r="O35" s="6"/>
      <c r="P35" s="6"/>
      <c r="Q35" s="6"/>
      <c r="U35" s="69"/>
    </row>
    <row r="36" spans="15:21">
      <c r="O36" s="6"/>
      <c r="P36" s="6"/>
      <c r="Q36" s="6"/>
      <c r="U36" s="69"/>
    </row>
    <row r="37" spans="15:21">
      <c r="O37" s="6"/>
      <c r="P37" s="6"/>
      <c r="Q37" s="6"/>
      <c r="U37" s="69"/>
    </row>
    <row r="38" spans="15:21">
      <c r="O38" s="6"/>
      <c r="P38" s="6"/>
      <c r="Q38" s="6"/>
    </row>
    <row r="39" spans="15:21">
      <c r="O39" s="6"/>
      <c r="P39" s="6"/>
      <c r="Q39" s="6"/>
    </row>
    <row r="40" spans="15:21">
      <c r="O40" s="6"/>
      <c r="P40" s="6"/>
      <c r="Q40" s="6"/>
    </row>
    <row r="41" spans="15:21">
      <c r="O41" s="6"/>
      <c r="P41" s="6"/>
      <c r="Q41" s="6"/>
    </row>
    <row r="42" spans="15:21">
      <c r="O42" s="6"/>
      <c r="P42" s="6"/>
      <c r="Q42" s="6"/>
    </row>
    <row r="43" spans="15:21">
      <c r="O43" s="6"/>
      <c r="P43" s="6"/>
      <c r="Q43" s="6"/>
    </row>
    <row r="44" spans="15:21">
      <c r="O44" s="6"/>
      <c r="P44" s="6"/>
      <c r="Q44" s="6"/>
    </row>
    <row r="45" spans="15:21">
      <c r="O45" s="6"/>
      <c r="P45" s="6"/>
      <c r="Q45" s="6"/>
    </row>
    <row r="46" spans="15:21">
      <c r="O46" s="6"/>
      <c r="P46" s="6"/>
      <c r="Q46" s="6"/>
    </row>
    <row r="47" spans="15:21">
      <c r="O47" s="6"/>
      <c r="P47" s="6"/>
      <c r="Q47" s="6"/>
    </row>
    <row r="48" spans="15:21">
      <c r="O48" s="6"/>
      <c r="P48" s="6"/>
      <c r="Q48" s="6"/>
    </row>
    <row r="49" s="6" customFormat="1"/>
    <row r="50" s="6" customFormat="1"/>
    <row r="51" s="6" customFormat="1"/>
    <row r="52" s="6" customFormat="1"/>
    <row r="53" s="6" customFormat="1"/>
    <row r="54" s="6" customFormat="1"/>
    <row r="55" s="6" customFormat="1"/>
    <row r="56" s="6" customFormat="1"/>
    <row r="57" s="6" customFormat="1"/>
  </sheetData>
  <mergeCells count="39">
    <mergeCell ref="S2:U2"/>
    <mergeCell ref="S3:U3"/>
    <mergeCell ref="S12:X12"/>
    <mergeCell ref="S17:X17"/>
    <mergeCell ref="B28:C28"/>
    <mergeCell ref="V24:X24"/>
    <mergeCell ref="J24:L24"/>
    <mergeCell ref="M24:O24"/>
    <mergeCell ref="B19:B21"/>
    <mergeCell ref="C19:D19"/>
    <mergeCell ref="C20:D20"/>
    <mergeCell ref="C21:D21"/>
    <mergeCell ref="B3:E3"/>
    <mergeCell ref="B10:E10"/>
    <mergeCell ref="B11:E11"/>
    <mergeCell ref="H3:L3"/>
    <mergeCell ref="B29:C29"/>
    <mergeCell ref="B30:C30"/>
    <mergeCell ref="B31:C31"/>
    <mergeCell ref="S5:U5"/>
    <mergeCell ref="S7:U7"/>
    <mergeCell ref="S8:U8"/>
    <mergeCell ref="S9:U9"/>
    <mergeCell ref="S6:U6"/>
    <mergeCell ref="S10:U10"/>
    <mergeCell ref="P24:R24"/>
    <mergeCell ref="S24:U24"/>
    <mergeCell ref="B25:C25"/>
    <mergeCell ref="B26:C26"/>
    <mergeCell ref="B27:C27"/>
    <mergeCell ref="D24:F24"/>
    <mergeCell ref="G24:I24"/>
    <mergeCell ref="S18:X18"/>
    <mergeCell ref="H4:L9"/>
    <mergeCell ref="B5:F5"/>
    <mergeCell ref="B7:E7"/>
    <mergeCell ref="B8:E8"/>
    <mergeCell ref="B9:E9"/>
    <mergeCell ref="B6:E6"/>
  </mergeCells>
  <conditionalFormatting sqref="S3:U3 S6:U10">
    <cfRule type="cellIs" dxfId="0" priority="1" operator="notEqual">
      <formula>"Dentro da faixa"</formula>
    </cfRule>
  </conditionalFormatting>
  <dataValidations count="1">
    <dataValidation type="list" allowBlank="1" showInputMessage="1" showErrorMessage="1" sqref="S17:S18" xr:uid="{00000000-0002-0000-0100-000000000000}">
      <formula1>$B$26:$B$31</formula1>
    </dataValidation>
  </dataValidations>
  <printOptions horizontalCentered="1"/>
  <pageMargins left="0.51181102362204722" right="0.51181102362204722" top="0.78740157480314965" bottom="0.78740157480314965" header="0.31496062992125984" footer="0.31496062992125984"/>
  <pageSetup paperSize="9" scale="70" orientation="portrait" r:id="rId1"/>
  <colBreaks count="1" manualBreakCount="1">
    <brk id="13" max="17"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C1AF-5589-44A4-905B-820F07F88F95}">
  <sheetPr codeName="Planilha5"/>
  <dimension ref="A1:XFB74"/>
  <sheetViews>
    <sheetView view="pageBreakPreview" topLeftCell="A25" zoomScaleNormal="85" zoomScaleSheetLayoutView="100" workbookViewId="0">
      <selection activeCell="L51" sqref="L51"/>
    </sheetView>
  </sheetViews>
  <sheetFormatPr defaultRowHeight="12.75"/>
  <cols>
    <col min="1" max="1" width="2.42578125" style="6" customWidth="1"/>
    <col min="2" max="2" width="21.28515625" style="6" customWidth="1"/>
    <col min="3" max="3" width="25" style="6" customWidth="1"/>
    <col min="4" max="4" width="21.42578125" style="6" customWidth="1"/>
    <col min="5" max="5" width="20.85546875" style="6" customWidth="1"/>
    <col min="6" max="6" width="34" style="6" customWidth="1"/>
    <col min="7" max="7" width="39.140625" style="6" customWidth="1"/>
    <col min="8" max="8" width="20.5703125" style="6" customWidth="1"/>
    <col min="9" max="10" width="18.5703125" style="6" customWidth="1"/>
    <col min="11" max="11" width="13.7109375" style="6" customWidth="1"/>
    <col min="12" max="12" width="26" style="6" customWidth="1"/>
    <col min="13" max="13" width="30.85546875" style="6" customWidth="1"/>
    <col min="14" max="14" width="19.5703125" style="6" customWidth="1"/>
    <col min="15" max="16384" width="9.140625" style="6"/>
  </cols>
  <sheetData>
    <row r="1" spans="2:13" ht="22.5" customHeight="1" thickBot="1"/>
    <row r="2" spans="2:13" ht="14.25" thickTop="1" thickBot="1">
      <c r="B2" s="30"/>
      <c r="C2" s="581" t="s">
        <v>130</v>
      </c>
      <c r="D2" s="581"/>
      <c r="E2" s="581"/>
      <c r="F2" s="581"/>
      <c r="G2" s="581"/>
      <c r="H2" s="581"/>
      <c r="I2" s="581"/>
      <c r="J2" s="581"/>
      <c r="K2" s="582"/>
      <c r="M2" s="4" t="s">
        <v>0</v>
      </c>
    </row>
    <row r="3" spans="2:13" ht="14.25" thickTop="1" thickBot="1">
      <c r="B3" s="31"/>
      <c r="C3" s="7" t="s">
        <v>24</v>
      </c>
      <c r="D3" s="590" t="s">
        <v>66</v>
      </c>
      <c r="E3" s="590"/>
      <c r="F3" s="590"/>
      <c r="G3" s="590"/>
      <c r="H3" s="590"/>
      <c r="I3" s="130" t="s">
        <v>70</v>
      </c>
      <c r="J3" s="777" t="s">
        <v>71</v>
      </c>
      <c r="K3" s="778"/>
      <c r="M3" s="1" t="s">
        <v>32</v>
      </c>
    </row>
    <row r="4" spans="2:13" ht="67.5" customHeight="1" thickTop="1" thickBot="1">
      <c r="B4" s="19" t="s">
        <v>4</v>
      </c>
      <c r="C4" s="783" t="s">
        <v>252</v>
      </c>
      <c r="D4" s="783"/>
      <c r="E4" s="783"/>
      <c r="F4" s="784"/>
      <c r="G4" s="10" t="s">
        <v>6</v>
      </c>
      <c r="H4" s="11" t="s">
        <v>64</v>
      </c>
      <c r="I4" s="131" t="s">
        <v>7</v>
      </c>
      <c r="J4" s="779" t="s">
        <v>65</v>
      </c>
      <c r="K4" s="780"/>
      <c r="M4" s="2" t="s">
        <v>33</v>
      </c>
    </row>
    <row r="5" spans="2:13" ht="14.25" thickTop="1" thickBot="1">
      <c r="B5" s="12" t="s">
        <v>9</v>
      </c>
      <c r="C5" s="13" t="s">
        <v>548</v>
      </c>
      <c r="D5" s="586" t="s">
        <v>30</v>
      </c>
      <c r="E5" s="587"/>
      <c r="F5" s="263">
        <f>'Planilha '!G5</f>
        <v>1.1678999999999999</v>
      </c>
      <c r="G5" s="7" t="s">
        <v>10</v>
      </c>
      <c r="H5" s="132">
        <f>'Planilha '!I5</f>
        <v>0.2949</v>
      </c>
      <c r="I5" s="7" t="s">
        <v>11</v>
      </c>
      <c r="J5" s="781"/>
      <c r="K5" s="782"/>
      <c r="M5" s="3" t="s">
        <v>1</v>
      </c>
    </row>
    <row r="6" spans="2:13" ht="15" customHeight="1" thickBot="1">
      <c r="B6" s="7" t="s">
        <v>36</v>
      </c>
      <c r="C6" s="15" t="s">
        <v>73</v>
      </c>
      <c r="D6" s="586" t="s">
        <v>31</v>
      </c>
      <c r="E6" s="587"/>
      <c r="F6" s="264">
        <f>'Planilha '!G6</f>
        <v>0.73929999999999996</v>
      </c>
      <c r="G6" s="92"/>
      <c r="H6" s="92"/>
      <c r="I6" s="133"/>
      <c r="J6" s="794"/>
      <c r="K6" s="795"/>
    </row>
    <row r="7" spans="2:13" ht="15.75" customHeight="1" thickBot="1"/>
    <row r="8" spans="2:13" ht="15.75" customHeight="1">
      <c r="B8" s="119" t="s">
        <v>123</v>
      </c>
      <c r="C8" s="772" t="s">
        <v>356</v>
      </c>
      <c r="D8" s="773"/>
      <c r="E8" s="773"/>
      <c r="F8" s="773"/>
      <c r="G8" s="773"/>
      <c r="H8" s="773"/>
      <c r="I8" s="774"/>
      <c r="J8" s="118" t="s">
        <v>143</v>
      </c>
      <c r="K8" s="117" t="s">
        <v>239</v>
      </c>
    </row>
    <row r="9" spans="2:13" ht="24" customHeight="1">
      <c r="B9" s="116" t="s">
        <v>142</v>
      </c>
      <c r="C9" s="115" t="s">
        <v>141</v>
      </c>
      <c r="D9" s="112" t="s">
        <v>140</v>
      </c>
      <c r="E9" s="114" t="s">
        <v>139</v>
      </c>
      <c r="F9" s="113" t="s">
        <v>138</v>
      </c>
      <c r="G9" s="112" t="s">
        <v>137</v>
      </c>
      <c r="H9" s="110" t="s">
        <v>136</v>
      </c>
      <c r="I9" s="111" t="s">
        <v>135</v>
      </c>
      <c r="J9" s="110" t="s">
        <v>134</v>
      </c>
      <c r="K9" s="109" t="s">
        <v>133</v>
      </c>
    </row>
    <row r="10" spans="2:13" ht="25.5">
      <c r="B10" s="129" t="s">
        <v>357</v>
      </c>
      <c r="C10" s="265" t="s">
        <v>358</v>
      </c>
      <c r="D10" s="108" t="s">
        <v>363</v>
      </c>
      <c r="E10" s="108"/>
      <c r="F10" s="108" t="s">
        <v>365</v>
      </c>
      <c r="G10" s="266" t="s">
        <v>132</v>
      </c>
      <c r="H10" s="104" t="s">
        <v>368</v>
      </c>
      <c r="I10" s="103">
        <v>600</v>
      </c>
      <c r="J10" s="102"/>
      <c r="K10" s="101">
        <f>I10</f>
        <v>600</v>
      </c>
    </row>
    <row r="11" spans="2:13">
      <c r="B11" s="107" t="s">
        <v>359</v>
      </c>
      <c r="C11" s="265" t="s">
        <v>360</v>
      </c>
      <c r="D11" s="108"/>
      <c r="E11" s="108"/>
      <c r="F11" s="108" t="s">
        <v>366</v>
      </c>
      <c r="G11" s="266" t="s">
        <v>132</v>
      </c>
      <c r="H11" s="104" t="s">
        <v>368</v>
      </c>
      <c r="I11" s="103">
        <v>850</v>
      </c>
      <c r="J11" s="102"/>
      <c r="K11" s="101">
        <f t="shared" ref="K11:K12" si="0">I11</f>
        <v>850</v>
      </c>
    </row>
    <row r="12" spans="2:13" ht="25.5">
      <c r="B12" s="107" t="s">
        <v>361</v>
      </c>
      <c r="C12" s="265" t="s">
        <v>362</v>
      </c>
      <c r="D12" s="108" t="s">
        <v>364</v>
      </c>
      <c r="E12" s="108"/>
      <c r="F12" s="108" t="s">
        <v>367</v>
      </c>
      <c r="G12" s="266" t="s">
        <v>132</v>
      </c>
      <c r="H12" s="104" t="s">
        <v>368</v>
      </c>
      <c r="I12" s="103">
        <v>600</v>
      </c>
      <c r="J12" s="102"/>
      <c r="K12" s="101">
        <f t="shared" si="0"/>
        <v>600</v>
      </c>
    </row>
    <row r="13" spans="2:13" ht="13.5" thickBot="1">
      <c r="B13" s="100"/>
      <c r="C13" s="99"/>
      <c r="D13" s="98"/>
      <c r="E13" s="98"/>
      <c r="F13" s="98"/>
      <c r="G13" s="98"/>
      <c r="H13" s="97"/>
      <c r="I13" s="97"/>
      <c r="J13" s="134" t="s">
        <v>131</v>
      </c>
      <c r="K13" s="123">
        <f>K12</f>
        <v>600</v>
      </c>
    </row>
    <row r="14" spans="2:13" ht="13.5" thickBot="1">
      <c r="B14" s="128"/>
      <c r="C14" s="127"/>
      <c r="D14" s="126"/>
      <c r="E14" s="126"/>
      <c r="F14" s="126"/>
      <c r="G14" s="126"/>
      <c r="H14" s="125"/>
      <c r="I14" s="125"/>
      <c r="J14" s="125"/>
      <c r="K14" s="124"/>
    </row>
    <row r="15" spans="2:13" ht="12.75" customHeight="1">
      <c r="B15" s="119" t="s">
        <v>124</v>
      </c>
      <c r="C15" s="772" t="s">
        <v>369</v>
      </c>
      <c r="D15" s="773"/>
      <c r="E15" s="773"/>
      <c r="F15" s="773"/>
      <c r="G15" s="773"/>
      <c r="H15" s="773"/>
      <c r="I15" s="774"/>
      <c r="J15" s="118" t="s">
        <v>143</v>
      </c>
      <c r="K15" s="117" t="s">
        <v>19</v>
      </c>
    </row>
    <row r="16" spans="2:13" ht="25.5">
      <c r="B16" s="116" t="s">
        <v>142</v>
      </c>
      <c r="C16" s="115" t="s">
        <v>141</v>
      </c>
      <c r="D16" s="112" t="s">
        <v>140</v>
      </c>
      <c r="E16" s="114" t="s">
        <v>139</v>
      </c>
      <c r="F16" s="113" t="s">
        <v>138</v>
      </c>
      <c r="G16" s="112" t="s">
        <v>137</v>
      </c>
      <c r="H16" s="110" t="s">
        <v>136</v>
      </c>
      <c r="I16" s="111" t="s">
        <v>135</v>
      </c>
      <c r="J16" s="110" t="s">
        <v>134</v>
      </c>
      <c r="K16" s="109" t="s">
        <v>133</v>
      </c>
    </row>
    <row r="17" spans="2:11" ht="25.5">
      <c r="B17" s="129" t="s">
        <v>370</v>
      </c>
      <c r="C17" s="106" t="s">
        <v>371</v>
      </c>
      <c r="D17" s="108" t="s">
        <v>382</v>
      </c>
      <c r="E17" s="108" t="s">
        <v>383</v>
      </c>
      <c r="F17" s="108" t="s">
        <v>384</v>
      </c>
      <c r="G17" s="105" t="s">
        <v>400</v>
      </c>
      <c r="H17" s="104" t="s">
        <v>368</v>
      </c>
      <c r="I17" s="785" t="s">
        <v>406</v>
      </c>
      <c r="J17" s="786"/>
      <c r="K17" s="787"/>
    </row>
    <row r="18" spans="2:11" ht="25.5">
      <c r="B18" s="129" t="s">
        <v>372</v>
      </c>
      <c r="C18" s="106" t="s">
        <v>373</v>
      </c>
      <c r="D18" s="108" t="s">
        <v>385</v>
      </c>
      <c r="E18" s="108" t="s">
        <v>386</v>
      </c>
      <c r="F18" s="108" t="s">
        <v>387</v>
      </c>
      <c r="G18" s="105" t="s">
        <v>401</v>
      </c>
      <c r="H18" s="104" t="s">
        <v>368</v>
      </c>
      <c r="I18" s="788"/>
      <c r="J18" s="789"/>
      <c r="K18" s="790"/>
    </row>
    <row r="19" spans="2:11" ht="25.5">
      <c r="B19" s="129" t="s">
        <v>374</v>
      </c>
      <c r="C19" s="106" t="s">
        <v>375</v>
      </c>
      <c r="D19" s="108" t="s">
        <v>388</v>
      </c>
      <c r="E19" s="108" t="s">
        <v>389</v>
      </c>
      <c r="F19" s="108" t="s">
        <v>390</v>
      </c>
      <c r="G19" s="105" t="s">
        <v>402</v>
      </c>
      <c r="H19" s="104" t="s">
        <v>368</v>
      </c>
      <c r="I19" s="788"/>
      <c r="J19" s="789"/>
      <c r="K19" s="790"/>
    </row>
    <row r="20" spans="2:11" ht="38.25">
      <c r="B20" s="129" t="s">
        <v>376</v>
      </c>
      <c r="C20" s="106" t="s">
        <v>377</v>
      </c>
      <c r="D20" s="108" t="s">
        <v>391</v>
      </c>
      <c r="E20" s="108" t="s">
        <v>392</v>
      </c>
      <c r="F20" s="108" t="s">
        <v>393</v>
      </c>
      <c r="G20" s="105" t="s">
        <v>403</v>
      </c>
      <c r="H20" s="104" t="s">
        <v>368</v>
      </c>
      <c r="I20" s="788"/>
      <c r="J20" s="789"/>
      <c r="K20" s="790"/>
    </row>
    <row r="21" spans="2:11" ht="25.5">
      <c r="B21" s="129" t="s">
        <v>378</v>
      </c>
      <c r="C21" s="106" t="s">
        <v>379</v>
      </c>
      <c r="D21" s="108" t="s">
        <v>394</v>
      </c>
      <c r="E21" s="108" t="s">
        <v>395</v>
      </c>
      <c r="F21" s="108" t="s">
        <v>396</v>
      </c>
      <c r="G21" s="105" t="s">
        <v>404</v>
      </c>
      <c r="H21" s="104" t="s">
        <v>368</v>
      </c>
      <c r="I21" s="788"/>
      <c r="J21" s="789"/>
      <c r="K21" s="790"/>
    </row>
    <row r="22" spans="2:11" ht="25.5">
      <c r="B22" s="129" t="s">
        <v>380</v>
      </c>
      <c r="C22" s="106" t="s">
        <v>381</v>
      </c>
      <c r="D22" s="108" t="s">
        <v>397</v>
      </c>
      <c r="E22" s="108" t="s">
        <v>398</v>
      </c>
      <c r="F22" s="108" t="s">
        <v>399</v>
      </c>
      <c r="G22" s="105" t="s">
        <v>405</v>
      </c>
      <c r="H22" s="104" t="s">
        <v>368</v>
      </c>
      <c r="I22" s="791"/>
      <c r="J22" s="792"/>
      <c r="K22" s="793"/>
    </row>
    <row r="23" spans="2:11" ht="13.5" thickBot="1">
      <c r="B23" s="100"/>
      <c r="C23" s="99"/>
      <c r="D23" s="98"/>
      <c r="E23" s="98"/>
      <c r="F23" s="98"/>
      <c r="G23" s="98"/>
      <c r="H23" s="97"/>
      <c r="I23" s="97"/>
      <c r="J23" s="134"/>
      <c r="K23" s="123"/>
    </row>
    <row r="24" spans="2:11" ht="13.5" thickBot="1">
      <c r="B24" s="120"/>
      <c r="C24" s="122"/>
      <c r="D24" s="121"/>
      <c r="E24" s="121"/>
      <c r="F24" s="120"/>
      <c r="G24" s="120"/>
      <c r="H24" s="120"/>
      <c r="I24" s="120"/>
      <c r="J24" s="120"/>
      <c r="K24" s="120"/>
    </row>
    <row r="25" spans="2:11">
      <c r="B25" s="119" t="s">
        <v>122</v>
      </c>
      <c r="C25" s="772" t="s">
        <v>407</v>
      </c>
      <c r="D25" s="773"/>
      <c r="E25" s="773"/>
      <c r="F25" s="773"/>
      <c r="G25" s="773"/>
      <c r="H25" s="773"/>
      <c r="I25" s="774"/>
      <c r="J25" s="118" t="s">
        <v>143</v>
      </c>
      <c r="K25" s="117" t="s">
        <v>450</v>
      </c>
    </row>
    <row r="26" spans="2:11" ht="25.5">
      <c r="B26" s="116" t="s">
        <v>142</v>
      </c>
      <c r="C26" s="115" t="s">
        <v>141</v>
      </c>
      <c r="D26" s="112" t="s">
        <v>140</v>
      </c>
      <c r="E26" s="114" t="s">
        <v>139</v>
      </c>
      <c r="F26" s="113" t="s">
        <v>138</v>
      </c>
      <c r="G26" s="112" t="s">
        <v>137</v>
      </c>
      <c r="H26" s="110" t="s">
        <v>136</v>
      </c>
      <c r="I26" s="111" t="s">
        <v>135</v>
      </c>
      <c r="J26" s="110" t="s">
        <v>134</v>
      </c>
      <c r="K26" s="109" t="s">
        <v>133</v>
      </c>
    </row>
    <row r="27" spans="2:11" ht="19.5" customHeight="1">
      <c r="B27" s="129" t="s">
        <v>359</v>
      </c>
      <c r="C27" s="106" t="s">
        <v>360</v>
      </c>
      <c r="D27" s="108"/>
      <c r="E27" s="108"/>
      <c r="F27" s="108" t="s">
        <v>366</v>
      </c>
      <c r="G27" s="105" t="s">
        <v>132</v>
      </c>
      <c r="H27" s="104" t="s">
        <v>368</v>
      </c>
      <c r="I27" s="103">
        <v>6760.1</v>
      </c>
      <c r="J27" s="102"/>
      <c r="K27" s="101">
        <f>I27</f>
        <v>6760.1</v>
      </c>
    </row>
    <row r="28" spans="2:11">
      <c r="B28" s="107" t="s">
        <v>408</v>
      </c>
      <c r="C28" s="106" t="s">
        <v>409</v>
      </c>
      <c r="D28" s="108"/>
      <c r="E28" s="108"/>
      <c r="F28" s="108" t="s">
        <v>412</v>
      </c>
      <c r="G28" s="105" t="s">
        <v>132</v>
      </c>
      <c r="H28" s="104" t="s">
        <v>368</v>
      </c>
      <c r="I28" s="103">
        <v>7199</v>
      </c>
      <c r="J28" s="102"/>
      <c r="K28" s="101">
        <f>I28</f>
        <v>7199</v>
      </c>
    </row>
    <row r="29" spans="2:11">
      <c r="B29" s="107" t="s">
        <v>410</v>
      </c>
      <c r="C29" s="106" t="s">
        <v>411</v>
      </c>
      <c r="D29" s="108"/>
      <c r="E29" s="108"/>
      <c r="F29" s="108" t="s">
        <v>413</v>
      </c>
      <c r="G29" s="105" t="s">
        <v>132</v>
      </c>
      <c r="H29" s="104" t="s">
        <v>368</v>
      </c>
      <c r="I29" s="103">
        <v>6934.05</v>
      </c>
      <c r="J29" s="102"/>
      <c r="K29" s="101">
        <f>I29</f>
        <v>6934.05</v>
      </c>
    </row>
    <row r="30" spans="2:11" ht="13.5" thickBot="1">
      <c r="B30" s="100"/>
      <c r="C30" s="99"/>
      <c r="D30" s="98"/>
      <c r="E30" s="98"/>
      <c r="F30" s="98"/>
      <c r="G30" s="98"/>
      <c r="H30" s="97"/>
      <c r="I30" s="97"/>
      <c r="J30" s="134" t="s">
        <v>131</v>
      </c>
      <c r="K30" s="96">
        <f>ROUND(MEDIAN(K27:K29),2)</f>
        <v>6934.05</v>
      </c>
    </row>
    <row r="31" spans="2:11" ht="13.5" thickBot="1"/>
    <row r="32" spans="2:11">
      <c r="B32" s="119" t="s">
        <v>414</v>
      </c>
      <c r="C32" s="772" t="s">
        <v>633</v>
      </c>
      <c r="D32" s="773"/>
      <c r="E32" s="773"/>
      <c r="F32" s="773"/>
      <c r="G32" s="773"/>
      <c r="H32" s="773"/>
      <c r="I32" s="774"/>
      <c r="J32" s="118" t="s">
        <v>143</v>
      </c>
      <c r="K32" s="117" t="s">
        <v>239</v>
      </c>
    </row>
    <row r="33" spans="1:30" ht="25.5">
      <c r="B33" s="116" t="s">
        <v>142</v>
      </c>
      <c r="C33" s="115" t="s">
        <v>141</v>
      </c>
      <c r="D33" s="112" t="s">
        <v>140</v>
      </c>
      <c r="E33" s="114" t="s">
        <v>139</v>
      </c>
      <c r="F33" s="113" t="s">
        <v>138</v>
      </c>
      <c r="G33" s="112" t="s">
        <v>137</v>
      </c>
      <c r="H33" s="110" t="s">
        <v>136</v>
      </c>
      <c r="I33" s="111" t="s">
        <v>135</v>
      </c>
      <c r="J33" s="110" t="s">
        <v>134</v>
      </c>
      <c r="K33" s="109" t="s">
        <v>133</v>
      </c>
    </row>
    <row r="34" spans="1:30" ht="19.5" customHeight="1">
      <c r="B34" s="129" t="s">
        <v>415</v>
      </c>
      <c r="C34" s="106" t="s">
        <v>416</v>
      </c>
      <c r="D34" s="108"/>
      <c r="E34" s="108"/>
      <c r="F34" s="108" t="s">
        <v>417</v>
      </c>
      <c r="G34" s="105" t="s">
        <v>132</v>
      </c>
      <c r="H34" s="104" t="s">
        <v>368</v>
      </c>
      <c r="I34" s="103">
        <v>1985</v>
      </c>
      <c r="J34" s="102"/>
      <c r="K34" s="101">
        <f>I34</f>
        <v>1985</v>
      </c>
    </row>
    <row r="35" spans="1:30">
      <c r="B35" s="107"/>
      <c r="C35" s="106"/>
      <c r="D35" s="108"/>
      <c r="E35" s="108"/>
      <c r="F35" s="108"/>
      <c r="G35" s="105"/>
      <c r="H35" s="104"/>
      <c r="I35" s="103"/>
      <c r="J35" s="102"/>
      <c r="K35" s="101"/>
    </row>
    <row r="36" spans="1:30">
      <c r="B36" s="107"/>
      <c r="C36" s="106"/>
      <c r="D36" s="108"/>
      <c r="E36" s="108"/>
      <c r="F36" s="108"/>
      <c r="G36" s="105"/>
      <c r="H36" s="104"/>
      <c r="I36" s="103"/>
      <c r="J36" s="102"/>
      <c r="K36" s="101"/>
    </row>
    <row r="37" spans="1:30" ht="13.5" thickBot="1">
      <c r="B37" s="100"/>
      <c r="C37" s="99"/>
      <c r="D37" s="98"/>
      <c r="E37" s="98"/>
      <c r="F37" s="98"/>
      <c r="G37" s="98"/>
      <c r="H37" s="97"/>
      <c r="I37" s="97"/>
      <c r="J37" s="134" t="s">
        <v>131</v>
      </c>
      <c r="K37" s="96">
        <f>ROUND(MEDIAN(K34:K36),2)</f>
        <v>1985</v>
      </c>
    </row>
    <row r="38" spans="1:30" ht="13.5" thickBot="1"/>
    <row r="39" spans="1:30" ht="12.75" customHeight="1">
      <c r="B39" s="119" t="s">
        <v>604</v>
      </c>
      <c r="C39" s="772" t="s">
        <v>634</v>
      </c>
      <c r="D39" s="773" t="s">
        <v>616</v>
      </c>
      <c r="E39" s="773"/>
      <c r="F39" s="773"/>
      <c r="G39" s="773"/>
      <c r="H39" s="773"/>
      <c r="I39" s="774"/>
      <c r="J39" s="118"/>
      <c r="K39" s="117" t="s">
        <v>104</v>
      </c>
      <c r="L39" s="267"/>
      <c r="M39" s="267"/>
    </row>
    <row r="40" spans="1:30" ht="25.5">
      <c r="B40" s="522" t="s">
        <v>617</v>
      </c>
      <c r="C40" s="522" t="s">
        <v>142</v>
      </c>
      <c r="D40" s="522" t="s">
        <v>141</v>
      </c>
      <c r="E40" s="522" t="s">
        <v>618</v>
      </c>
      <c r="F40" s="522" t="s">
        <v>619</v>
      </c>
      <c r="G40" s="522" t="s">
        <v>138</v>
      </c>
      <c r="H40" s="522" t="s">
        <v>137</v>
      </c>
      <c r="I40" s="522" t="s">
        <v>136</v>
      </c>
      <c r="J40" s="522" t="s">
        <v>135</v>
      </c>
      <c r="K40" s="522" t="s">
        <v>133</v>
      </c>
      <c r="L40" s="267" t="s">
        <v>620</v>
      </c>
      <c r="M40" s="267"/>
    </row>
    <row r="41" spans="1:30">
      <c r="B41" s="523">
        <v>1</v>
      </c>
      <c r="C41" s="523" t="s">
        <v>621</v>
      </c>
      <c r="D41" s="524" t="s">
        <v>622</v>
      </c>
      <c r="E41" s="525">
        <v>3800</v>
      </c>
      <c r="F41" s="525">
        <f>3102/12</f>
        <v>258.5</v>
      </c>
      <c r="G41" s="526" t="s">
        <v>623</v>
      </c>
      <c r="H41" s="527" t="s">
        <v>624</v>
      </c>
      <c r="I41" s="528" t="s">
        <v>625</v>
      </c>
      <c r="J41" s="529">
        <f>E41+F41</f>
        <v>4058.5</v>
      </c>
      <c r="K41" s="530">
        <f>J41</f>
        <v>4058.5</v>
      </c>
      <c r="L41" s="267">
        <v>105</v>
      </c>
      <c r="M41" s="531">
        <f>K41/L41</f>
        <v>38.652380952380952</v>
      </c>
    </row>
    <row r="42" spans="1:30">
      <c r="B42" s="532">
        <v>2</v>
      </c>
      <c r="C42" s="532" t="s">
        <v>626</v>
      </c>
      <c r="D42" s="524" t="s">
        <v>627</v>
      </c>
      <c r="E42" s="525">
        <v>3500</v>
      </c>
      <c r="F42" s="529" t="s">
        <v>628</v>
      </c>
      <c r="G42" s="526" t="s">
        <v>629</v>
      </c>
      <c r="H42" s="527" t="s">
        <v>630</v>
      </c>
      <c r="I42" s="528" t="s">
        <v>625</v>
      </c>
      <c r="J42" s="529">
        <f>E42</f>
        <v>3500</v>
      </c>
      <c r="K42" s="530">
        <f>J42</f>
        <v>3500</v>
      </c>
      <c r="L42" s="267">
        <v>140</v>
      </c>
      <c r="M42" s="531">
        <f>K42/L42</f>
        <v>25</v>
      </c>
    </row>
    <row r="43" spans="1:30">
      <c r="B43" s="532">
        <v>3</v>
      </c>
      <c r="C43" s="532" t="s">
        <v>621</v>
      </c>
      <c r="D43" s="524" t="s">
        <v>622</v>
      </c>
      <c r="E43" s="529">
        <v>3500</v>
      </c>
      <c r="F43" s="529">
        <f>2420/12</f>
        <v>201.66666666666666</v>
      </c>
      <c r="G43" s="526" t="s">
        <v>623</v>
      </c>
      <c r="H43" s="527" t="s">
        <v>624</v>
      </c>
      <c r="I43" s="528" t="s">
        <v>625</v>
      </c>
      <c r="J43" s="529">
        <f>E43+F43</f>
        <v>3701.6666666666665</v>
      </c>
      <c r="K43" s="530">
        <f>J43</f>
        <v>3701.6666666666665</v>
      </c>
      <c r="L43" s="267">
        <v>170</v>
      </c>
      <c r="M43" s="531">
        <f>K43/L43</f>
        <v>21.774509803921568</v>
      </c>
    </row>
    <row r="44" spans="1:30">
      <c r="B44" s="533"/>
      <c r="C44" s="533"/>
      <c r="D44" s="521"/>
      <c r="E44" s="533"/>
      <c r="F44" s="533"/>
      <c r="G44" s="521"/>
      <c r="H44" s="521"/>
      <c r="I44" s="533"/>
      <c r="J44" s="521" t="s">
        <v>631</v>
      </c>
      <c r="K44" s="534">
        <f>ROUND(MEDIAN(K41:K43),2)</f>
        <v>3701.67</v>
      </c>
      <c r="L44" s="267"/>
      <c r="M44" s="267"/>
    </row>
    <row r="45" spans="1:30">
      <c r="B45" s="533"/>
      <c r="C45" s="533"/>
      <c r="D45" s="521"/>
      <c r="E45" s="533"/>
      <c r="F45" s="533"/>
      <c r="G45" s="521"/>
      <c r="H45" s="521"/>
      <c r="I45" s="533"/>
      <c r="J45" s="521" t="s">
        <v>632</v>
      </c>
      <c r="K45" s="534">
        <f>AVERAGE(M41:M43)</f>
        <v>28.475630252100842</v>
      </c>
      <c r="L45" s="267"/>
      <c r="M45" s="267"/>
    </row>
    <row r="48" spans="1:30" s="268" customFormat="1">
      <c r="A48" s="775" t="s">
        <v>418</v>
      </c>
      <c r="B48" s="775"/>
      <c r="C48" s="775"/>
      <c r="D48" s="775"/>
      <c r="E48" s="775"/>
      <c r="F48" s="775"/>
      <c r="G48" s="775"/>
      <c r="H48" s="775"/>
      <c r="I48" s="775"/>
      <c r="J48" s="775"/>
      <c r="K48" s="267"/>
      <c r="L48" s="267"/>
      <c r="M48" s="267"/>
      <c r="N48" s="267"/>
      <c r="O48" s="267"/>
      <c r="P48" s="267"/>
      <c r="Q48" s="267"/>
      <c r="R48" s="267"/>
      <c r="S48" s="267"/>
      <c r="T48" s="267"/>
      <c r="U48" s="267"/>
      <c r="V48" s="267"/>
      <c r="W48" s="267"/>
      <c r="X48" s="267"/>
      <c r="Y48" s="267"/>
      <c r="Z48" s="267"/>
      <c r="AA48" s="267"/>
      <c r="AB48" s="267"/>
      <c r="AC48" s="267"/>
      <c r="AD48" s="267"/>
    </row>
    <row r="49" spans="1:30 16127:16382" s="268" customFormat="1">
      <c r="A49" s="776" t="s">
        <v>419</v>
      </c>
      <c r="B49" s="776"/>
      <c r="C49" s="776"/>
      <c r="D49" s="776"/>
      <c r="E49" s="776"/>
      <c r="F49" s="776"/>
      <c r="G49" s="776"/>
      <c r="H49" s="776"/>
      <c r="I49" s="776"/>
      <c r="J49" s="776"/>
      <c r="K49" s="6"/>
      <c r="L49" s="6"/>
      <c r="M49" s="267"/>
      <c r="N49" s="267"/>
      <c r="O49" s="267"/>
      <c r="P49" s="267"/>
      <c r="Q49" s="267"/>
      <c r="R49" s="267"/>
      <c r="S49" s="267"/>
      <c r="T49" s="267"/>
      <c r="U49" s="267"/>
      <c r="V49" s="267"/>
      <c r="W49" s="267"/>
      <c r="X49" s="267"/>
      <c r="Y49" s="267"/>
      <c r="Z49" s="267"/>
      <c r="AA49" s="267"/>
      <c r="AB49" s="267"/>
      <c r="AC49" s="267"/>
      <c r="AD49" s="267"/>
      <c r="WVG49" s="6"/>
      <c r="WVH49" s="6"/>
      <c r="WVI49" s="6"/>
      <c r="WVJ49" s="6"/>
      <c r="WVK49" s="6"/>
      <c r="WVL49" s="6"/>
      <c r="WVM49" s="6"/>
      <c r="WVN49" s="6"/>
      <c r="WVO49" s="6"/>
      <c r="WVP49" s="6"/>
      <c r="WVQ49" s="6"/>
      <c r="WVR49" s="6"/>
      <c r="WVS49" s="6"/>
      <c r="WVT49" s="6"/>
      <c r="WVU49" s="6"/>
      <c r="WVV49" s="6"/>
      <c r="WVW49" s="6"/>
      <c r="WVX49" s="6"/>
      <c r="WVY49" s="6"/>
      <c r="WVZ49" s="6"/>
      <c r="WWA49" s="6"/>
      <c r="WWB49" s="6"/>
      <c r="WWC49" s="6"/>
      <c r="WWD49" s="6"/>
      <c r="WWE49" s="6"/>
      <c r="WWF49" s="6"/>
      <c r="WWG49" s="6"/>
      <c r="WWH49" s="6"/>
      <c r="WWI49" s="6"/>
      <c r="WWJ49" s="6"/>
      <c r="WWK49" s="6"/>
      <c r="WWL49" s="6"/>
      <c r="WWM49" s="6"/>
      <c r="WWN49" s="6"/>
      <c r="WWO49" s="6"/>
      <c r="WWP49" s="6"/>
      <c r="WWQ49" s="6"/>
      <c r="WWR49" s="6"/>
      <c r="WWS49" s="6"/>
      <c r="WWT49" s="6"/>
      <c r="WWU49" s="6"/>
      <c r="WWV49" s="6"/>
      <c r="WWW49" s="6"/>
      <c r="WWX49" s="6"/>
      <c r="WWY49" s="6"/>
      <c r="WWZ49" s="6"/>
      <c r="WXA49" s="6"/>
      <c r="WXB49" s="6"/>
      <c r="WXC49" s="6"/>
      <c r="WXD49" s="6"/>
      <c r="WXE49" s="6"/>
      <c r="WXF49" s="6"/>
      <c r="WXG49" s="6"/>
      <c r="WXH49" s="6"/>
      <c r="WXI49" s="6"/>
      <c r="WXJ49" s="6"/>
      <c r="WXK49" s="6"/>
      <c r="WXL49" s="6"/>
      <c r="WXM49" s="6"/>
      <c r="WXN49" s="6"/>
      <c r="WXO49" s="6"/>
      <c r="WXP49" s="6"/>
      <c r="WXQ49" s="6"/>
      <c r="WXR49" s="6"/>
      <c r="WXS49" s="6"/>
      <c r="WXT49" s="6"/>
      <c r="WXU49" s="6"/>
      <c r="WXV49" s="6"/>
      <c r="WXW49" s="6"/>
      <c r="WXX49" s="6"/>
      <c r="WXY49" s="6"/>
      <c r="WXZ49" s="6"/>
      <c r="WYA49" s="6"/>
      <c r="WYB49" s="6"/>
      <c r="WYC49" s="6"/>
      <c r="WYD49" s="6"/>
      <c r="WYE49" s="6"/>
      <c r="WYF49" s="6"/>
      <c r="WYG49" s="6"/>
      <c r="WYH49" s="6"/>
      <c r="WYI49" s="6"/>
      <c r="WYJ49" s="6"/>
      <c r="WYK49" s="6"/>
      <c r="WYL49" s="6"/>
      <c r="WYM49" s="6"/>
      <c r="WYN49" s="6"/>
      <c r="WYO49" s="6"/>
      <c r="WYP49" s="6"/>
      <c r="WYQ49" s="6"/>
      <c r="WYR49" s="6"/>
      <c r="WYS49" s="6"/>
      <c r="WYT49" s="6"/>
      <c r="WYU49" s="6"/>
      <c r="WYV49" s="6"/>
      <c r="WYW49" s="6"/>
      <c r="WYX49" s="6"/>
      <c r="WYY49" s="6"/>
      <c r="WYZ49" s="6"/>
      <c r="WZA49" s="6"/>
      <c r="WZB49" s="6"/>
      <c r="WZC49" s="6"/>
      <c r="WZD49" s="6"/>
      <c r="WZE49" s="6"/>
      <c r="WZF49" s="6"/>
      <c r="WZG49" s="6"/>
      <c r="WZH49" s="6"/>
      <c r="WZI49" s="6"/>
      <c r="WZJ49" s="6"/>
      <c r="WZK49" s="6"/>
      <c r="WZL49" s="6"/>
      <c r="WZM49" s="6"/>
      <c r="WZN49" s="6"/>
      <c r="WZO49" s="6"/>
      <c r="WZP49" s="6"/>
      <c r="WZQ49" s="6"/>
      <c r="WZR49" s="6"/>
      <c r="WZS49" s="6"/>
      <c r="WZT49" s="6"/>
      <c r="WZU49" s="6"/>
      <c r="WZV49" s="6"/>
      <c r="WZW49" s="6"/>
      <c r="WZX49" s="6"/>
      <c r="WZY49" s="6"/>
      <c r="WZZ49" s="6"/>
      <c r="XAA49" s="6"/>
      <c r="XAB49" s="6"/>
      <c r="XAC49" s="6"/>
      <c r="XAD49" s="6"/>
      <c r="XAE49" s="6"/>
      <c r="XAF49" s="6"/>
      <c r="XAG49" s="6"/>
      <c r="XAH49" s="6"/>
      <c r="XAI49" s="6"/>
      <c r="XAJ49" s="6"/>
      <c r="XAK49" s="6"/>
      <c r="XAL49" s="6"/>
      <c r="XAM49" s="6"/>
      <c r="XAN49" s="6"/>
      <c r="XAO49" s="6"/>
      <c r="XAP49" s="6"/>
      <c r="XAQ49" s="6"/>
      <c r="XAR49" s="6"/>
      <c r="XAS49" s="6"/>
      <c r="XAT49" s="6"/>
      <c r="XAU49" s="6"/>
      <c r="XAV49" s="6"/>
      <c r="XAW49" s="6"/>
      <c r="XAX49" s="6"/>
      <c r="XAY49" s="6"/>
      <c r="XAZ49" s="6"/>
      <c r="XBA49" s="6"/>
      <c r="XBB49" s="6"/>
      <c r="XBC49" s="6"/>
      <c r="XBD49" s="6"/>
      <c r="XBE49" s="6"/>
      <c r="XBF49" s="6"/>
      <c r="XBG49" s="6"/>
      <c r="XBH49" s="6"/>
      <c r="XBI49" s="6"/>
      <c r="XBJ49" s="6"/>
      <c r="XBK49" s="6"/>
      <c r="XBL49" s="6"/>
      <c r="XBM49" s="6"/>
      <c r="XBN49" s="6"/>
      <c r="XBO49" s="6"/>
      <c r="XBP49" s="6"/>
      <c r="XBQ49" s="6"/>
      <c r="XBR49" s="6"/>
      <c r="XBS49" s="6"/>
      <c r="XBT49" s="6"/>
      <c r="XBU49" s="6"/>
      <c r="XBV49" s="6"/>
      <c r="XBW49" s="6"/>
      <c r="XBX49" s="6"/>
      <c r="XBY49" s="6"/>
      <c r="XBZ49" s="6"/>
      <c r="XCA49" s="6"/>
      <c r="XCB49" s="6"/>
      <c r="XCC49" s="6"/>
      <c r="XCD49" s="6"/>
      <c r="XCE49" s="6"/>
      <c r="XCF49" s="6"/>
      <c r="XCG49" s="6"/>
      <c r="XCH49" s="6"/>
      <c r="XCI49" s="6"/>
      <c r="XCJ49" s="6"/>
      <c r="XCK49" s="6"/>
      <c r="XCL49" s="6"/>
      <c r="XCM49" s="6"/>
      <c r="XCN49" s="6"/>
      <c r="XCO49" s="6"/>
      <c r="XCP49" s="6"/>
      <c r="XCQ49" s="6"/>
      <c r="XCR49" s="6"/>
      <c r="XCS49" s="6"/>
      <c r="XCT49" s="6"/>
      <c r="XCU49" s="6"/>
      <c r="XCV49" s="6"/>
      <c r="XCW49" s="6"/>
      <c r="XCX49" s="6"/>
      <c r="XCY49" s="6"/>
      <c r="XCZ49" s="6"/>
      <c r="XDA49" s="6"/>
      <c r="XDB49" s="6"/>
      <c r="XDC49" s="6"/>
      <c r="XDD49" s="6"/>
      <c r="XDE49" s="6"/>
      <c r="XDF49" s="6"/>
      <c r="XDG49" s="6"/>
      <c r="XDH49" s="6"/>
      <c r="XDI49" s="6"/>
      <c r="XDJ49" s="6"/>
      <c r="XDK49" s="6"/>
      <c r="XDL49" s="6"/>
      <c r="XDM49" s="6"/>
      <c r="XDN49" s="6"/>
      <c r="XDO49" s="6"/>
      <c r="XDP49" s="6"/>
      <c r="XDQ49" s="6"/>
      <c r="XDR49" s="6"/>
      <c r="XDS49" s="6"/>
      <c r="XDT49" s="6"/>
      <c r="XDU49" s="6"/>
      <c r="XDV49" s="6"/>
      <c r="XDW49" s="6"/>
      <c r="XDX49" s="6"/>
      <c r="XDY49" s="6"/>
      <c r="XDZ49" s="6"/>
      <c r="XEA49" s="6"/>
      <c r="XEB49" s="6"/>
      <c r="XEC49" s="6"/>
      <c r="XED49" s="6"/>
      <c r="XEE49" s="6"/>
      <c r="XEF49" s="6"/>
      <c r="XEG49" s="6"/>
      <c r="XEH49" s="6"/>
      <c r="XEI49" s="6"/>
      <c r="XEJ49" s="6"/>
      <c r="XEK49" s="6"/>
      <c r="XEL49" s="6"/>
      <c r="XEM49" s="6"/>
      <c r="XEN49" s="6"/>
      <c r="XEO49" s="6"/>
      <c r="XEP49" s="6"/>
      <c r="XEQ49" s="6"/>
      <c r="XER49" s="6"/>
      <c r="XES49" s="6"/>
      <c r="XET49" s="6"/>
      <c r="XEU49" s="6"/>
      <c r="XEV49" s="6"/>
      <c r="XEW49" s="6"/>
      <c r="XEX49" s="6"/>
      <c r="XEY49" s="6"/>
      <c r="XEZ49" s="6"/>
      <c r="XFA49" s="6"/>
      <c r="XFB49" s="6"/>
    </row>
    <row r="50" spans="1:30 16127:16382" s="268" customFormat="1">
      <c r="A50" s="770"/>
      <c r="B50" s="770"/>
      <c r="C50" s="770"/>
      <c r="D50" s="770"/>
      <c r="E50" s="770"/>
      <c r="F50" s="770"/>
      <c r="G50" s="770"/>
      <c r="H50" s="770"/>
      <c r="I50" s="770"/>
      <c r="J50" s="770"/>
      <c r="K50" s="6"/>
      <c r="L50" s="6"/>
      <c r="M50" s="267"/>
      <c r="N50" s="267"/>
      <c r="O50" s="267"/>
      <c r="P50" s="267"/>
      <c r="Q50" s="267"/>
      <c r="R50" s="267"/>
      <c r="S50" s="267"/>
      <c r="T50" s="267"/>
      <c r="U50" s="267"/>
      <c r="V50" s="267"/>
      <c r="W50" s="267"/>
      <c r="X50" s="267"/>
      <c r="Y50" s="267"/>
      <c r="Z50" s="267"/>
      <c r="AA50" s="267"/>
      <c r="AB50" s="267"/>
      <c r="AC50" s="267"/>
      <c r="AD50" s="267"/>
      <c r="WVG50" s="6"/>
      <c r="WVH50" s="6"/>
      <c r="WVI50" s="6"/>
      <c r="WVJ50" s="6"/>
      <c r="WVK50" s="6"/>
      <c r="WVL50" s="6"/>
      <c r="WVM50" s="6"/>
      <c r="WVN50" s="6"/>
      <c r="WVO50" s="6"/>
      <c r="WVP50" s="6"/>
      <c r="WVQ50" s="6"/>
      <c r="WVR50" s="6"/>
      <c r="WVS50" s="6"/>
      <c r="WVT50" s="6"/>
      <c r="WVU50" s="6"/>
      <c r="WVV50" s="6"/>
      <c r="WVW50" s="6"/>
      <c r="WVX50" s="6"/>
      <c r="WVY50" s="6"/>
      <c r="WVZ50" s="6"/>
      <c r="WWA50" s="6"/>
      <c r="WWB50" s="6"/>
      <c r="WWC50" s="6"/>
      <c r="WWD50" s="6"/>
      <c r="WWE50" s="6"/>
      <c r="WWF50" s="6"/>
      <c r="WWG50" s="6"/>
      <c r="WWH50" s="6"/>
      <c r="WWI50" s="6"/>
      <c r="WWJ50" s="6"/>
      <c r="WWK50" s="6"/>
      <c r="WWL50" s="6"/>
      <c r="WWM50" s="6"/>
      <c r="WWN50" s="6"/>
      <c r="WWO50" s="6"/>
      <c r="WWP50" s="6"/>
      <c r="WWQ50" s="6"/>
      <c r="WWR50" s="6"/>
      <c r="WWS50" s="6"/>
      <c r="WWT50" s="6"/>
      <c r="WWU50" s="6"/>
      <c r="WWV50" s="6"/>
      <c r="WWW50" s="6"/>
      <c r="WWX50" s="6"/>
      <c r="WWY50" s="6"/>
      <c r="WWZ50" s="6"/>
      <c r="WXA50" s="6"/>
      <c r="WXB50" s="6"/>
      <c r="WXC50" s="6"/>
      <c r="WXD50" s="6"/>
      <c r="WXE50" s="6"/>
      <c r="WXF50" s="6"/>
      <c r="WXG50" s="6"/>
      <c r="WXH50" s="6"/>
      <c r="WXI50" s="6"/>
      <c r="WXJ50" s="6"/>
      <c r="WXK50" s="6"/>
      <c r="WXL50" s="6"/>
      <c r="WXM50" s="6"/>
      <c r="WXN50" s="6"/>
      <c r="WXO50" s="6"/>
      <c r="WXP50" s="6"/>
      <c r="WXQ50" s="6"/>
      <c r="WXR50" s="6"/>
      <c r="WXS50" s="6"/>
      <c r="WXT50" s="6"/>
      <c r="WXU50" s="6"/>
      <c r="WXV50" s="6"/>
      <c r="WXW50" s="6"/>
      <c r="WXX50" s="6"/>
      <c r="WXY50" s="6"/>
      <c r="WXZ50" s="6"/>
      <c r="WYA50" s="6"/>
      <c r="WYB50" s="6"/>
      <c r="WYC50" s="6"/>
      <c r="WYD50" s="6"/>
      <c r="WYE50" s="6"/>
      <c r="WYF50" s="6"/>
      <c r="WYG50" s="6"/>
      <c r="WYH50" s="6"/>
      <c r="WYI50" s="6"/>
      <c r="WYJ50" s="6"/>
      <c r="WYK50" s="6"/>
      <c r="WYL50" s="6"/>
      <c r="WYM50" s="6"/>
      <c r="WYN50" s="6"/>
      <c r="WYO50" s="6"/>
      <c r="WYP50" s="6"/>
      <c r="WYQ50" s="6"/>
      <c r="WYR50" s="6"/>
      <c r="WYS50" s="6"/>
      <c r="WYT50" s="6"/>
      <c r="WYU50" s="6"/>
      <c r="WYV50" s="6"/>
      <c r="WYW50" s="6"/>
      <c r="WYX50" s="6"/>
      <c r="WYY50" s="6"/>
      <c r="WYZ50" s="6"/>
      <c r="WZA50" s="6"/>
      <c r="WZB50" s="6"/>
      <c r="WZC50" s="6"/>
      <c r="WZD50" s="6"/>
      <c r="WZE50" s="6"/>
      <c r="WZF50" s="6"/>
      <c r="WZG50" s="6"/>
      <c r="WZH50" s="6"/>
      <c r="WZI50" s="6"/>
      <c r="WZJ50" s="6"/>
      <c r="WZK50" s="6"/>
      <c r="WZL50" s="6"/>
      <c r="WZM50" s="6"/>
      <c r="WZN50" s="6"/>
      <c r="WZO50" s="6"/>
      <c r="WZP50" s="6"/>
      <c r="WZQ50" s="6"/>
      <c r="WZR50" s="6"/>
      <c r="WZS50" s="6"/>
      <c r="WZT50" s="6"/>
      <c r="WZU50" s="6"/>
      <c r="WZV50" s="6"/>
      <c r="WZW50" s="6"/>
      <c r="WZX50" s="6"/>
      <c r="WZY50" s="6"/>
      <c r="WZZ50" s="6"/>
      <c r="XAA50" s="6"/>
      <c r="XAB50" s="6"/>
      <c r="XAC50" s="6"/>
      <c r="XAD50" s="6"/>
      <c r="XAE50" s="6"/>
      <c r="XAF50" s="6"/>
      <c r="XAG50" s="6"/>
      <c r="XAH50" s="6"/>
      <c r="XAI50" s="6"/>
      <c r="XAJ50" s="6"/>
      <c r="XAK50" s="6"/>
      <c r="XAL50" s="6"/>
      <c r="XAM50" s="6"/>
      <c r="XAN50" s="6"/>
      <c r="XAO50" s="6"/>
      <c r="XAP50" s="6"/>
      <c r="XAQ50" s="6"/>
      <c r="XAR50" s="6"/>
      <c r="XAS50" s="6"/>
      <c r="XAT50" s="6"/>
      <c r="XAU50" s="6"/>
      <c r="XAV50" s="6"/>
      <c r="XAW50" s="6"/>
      <c r="XAX50" s="6"/>
      <c r="XAY50" s="6"/>
      <c r="XAZ50" s="6"/>
      <c r="XBA50" s="6"/>
      <c r="XBB50" s="6"/>
      <c r="XBC50" s="6"/>
      <c r="XBD50" s="6"/>
      <c r="XBE50" s="6"/>
      <c r="XBF50" s="6"/>
      <c r="XBG50" s="6"/>
      <c r="XBH50" s="6"/>
      <c r="XBI50" s="6"/>
      <c r="XBJ50" s="6"/>
      <c r="XBK50" s="6"/>
      <c r="XBL50" s="6"/>
      <c r="XBM50" s="6"/>
      <c r="XBN50" s="6"/>
      <c r="XBO50" s="6"/>
      <c r="XBP50" s="6"/>
      <c r="XBQ50" s="6"/>
      <c r="XBR50" s="6"/>
      <c r="XBS50" s="6"/>
      <c r="XBT50" s="6"/>
      <c r="XBU50" s="6"/>
      <c r="XBV50" s="6"/>
      <c r="XBW50" s="6"/>
      <c r="XBX50" s="6"/>
      <c r="XBY50" s="6"/>
      <c r="XBZ50" s="6"/>
      <c r="XCA50" s="6"/>
      <c r="XCB50" s="6"/>
      <c r="XCC50" s="6"/>
      <c r="XCD50" s="6"/>
      <c r="XCE50" s="6"/>
      <c r="XCF50" s="6"/>
      <c r="XCG50" s="6"/>
      <c r="XCH50" s="6"/>
      <c r="XCI50" s="6"/>
      <c r="XCJ50" s="6"/>
      <c r="XCK50" s="6"/>
      <c r="XCL50" s="6"/>
      <c r="XCM50" s="6"/>
      <c r="XCN50" s="6"/>
      <c r="XCO50" s="6"/>
      <c r="XCP50" s="6"/>
      <c r="XCQ50" s="6"/>
      <c r="XCR50" s="6"/>
      <c r="XCS50" s="6"/>
      <c r="XCT50" s="6"/>
      <c r="XCU50" s="6"/>
      <c r="XCV50" s="6"/>
      <c r="XCW50" s="6"/>
      <c r="XCX50" s="6"/>
      <c r="XCY50" s="6"/>
      <c r="XCZ50" s="6"/>
      <c r="XDA50" s="6"/>
      <c r="XDB50" s="6"/>
      <c r="XDC50" s="6"/>
      <c r="XDD50" s="6"/>
      <c r="XDE50" s="6"/>
      <c r="XDF50" s="6"/>
      <c r="XDG50" s="6"/>
      <c r="XDH50" s="6"/>
      <c r="XDI50" s="6"/>
      <c r="XDJ50" s="6"/>
      <c r="XDK50" s="6"/>
      <c r="XDL50" s="6"/>
      <c r="XDM50" s="6"/>
      <c r="XDN50" s="6"/>
      <c r="XDO50" s="6"/>
      <c r="XDP50" s="6"/>
      <c r="XDQ50" s="6"/>
      <c r="XDR50" s="6"/>
      <c r="XDS50" s="6"/>
      <c r="XDT50" s="6"/>
      <c r="XDU50" s="6"/>
      <c r="XDV50" s="6"/>
      <c r="XDW50" s="6"/>
      <c r="XDX50" s="6"/>
      <c r="XDY50" s="6"/>
      <c r="XDZ50" s="6"/>
      <c r="XEA50" s="6"/>
      <c r="XEB50" s="6"/>
      <c r="XEC50" s="6"/>
      <c r="XED50" s="6"/>
      <c r="XEE50" s="6"/>
      <c r="XEF50" s="6"/>
      <c r="XEG50" s="6"/>
      <c r="XEH50" s="6"/>
      <c r="XEI50" s="6"/>
      <c r="XEJ50" s="6"/>
      <c r="XEK50" s="6"/>
      <c r="XEL50" s="6"/>
      <c r="XEM50" s="6"/>
      <c r="XEN50" s="6"/>
      <c r="XEO50" s="6"/>
      <c r="XEP50" s="6"/>
      <c r="XEQ50" s="6"/>
      <c r="XER50" s="6"/>
      <c r="XES50" s="6"/>
      <c r="XET50" s="6"/>
      <c r="XEU50" s="6"/>
      <c r="XEV50" s="6"/>
      <c r="XEW50" s="6"/>
      <c r="XEX50" s="6"/>
      <c r="XEY50" s="6"/>
      <c r="XEZ50" s="6"/>
      <c r="XFA50" s="6"/>
      <c r="XFB50" s="6"/>
    </row>
    <row r="51" spans="1:30 16127:16382" s="268" customFormat="1" ht="34.5" customHeight="1">
      <c r="A51" s="767" t="s">
        <v>420</v>
      </c>
      <c r="B51" s="767"/>
      <c r="C51" s="767"/>
      <c r="D51" s="767"/>
      <c r="E51" s="767"/>
      <c r="F51" s="767"/>
      <c r="G51" s="767"/>
      <c r="H51" s="767"/>
      <c r="I51" s="767"/>
      <c r="J51" s="767"/>
      <c r="K51" s="767"/>
      <c r="L51" s="6"/>
      <c r="M51" s="267"/>
      <c r="N51" s="267"/>
      <c r="O51" s="267"/>
      <c r="P51" s="267"/>
      <c r="Q51" s="267"/>
      <c r="R51" s="267"/>
      <c r="S51" s="267"/>
      <c r="T51" s="267"/>
      <c r="U51" s="267"/>
      <c r="V51" s="267"/>
      <c r="W51" s="267"/>
      <c r="X51" s="267"/>
      <c r="Y51" s="267"/>
      <c r="Z51" s="267"/>
      <c r="AA51" s="267"/>
      <c r="AB51" s="267"/>
      <c r="AC51" s="267"/>
      <c r="AD51" s="267"/>
      <c r="WVG51" s="6"/>
      <c r="WVH51" s="6"/>
      <c r="WVI51" s="6"/>
      <c r="WVJ51" s="6"/>
      <c r="WVK51" s="6"/>
      <c r="WVL51" s="6"/>
      <c r="WVM51" s="6"/>
      <c r="WVN51" s="6"/>
      <c r="WVO51" s="6"/>
      <c r="WVP51" s="6"/>
      <c r="WVQ51" s="6"/>
      <c r="WVR51" s="6"/>
      <c r="WVS51" s="6"/>
      <c r="WVT51" s="6"/>
      <c r="WVU51" s="6"/>
      <c r="WVV51" s="6"/>
      <c r="WVW51" s="6"/>
      <c r="WVX51" s="6"/>
      <c r="WVY51" s="6"/>
      <c r="WVZ51" s="6"/>
      <c r="WWA51" s="6"/>
      <c r="WWB51" s="6"/>
      <c r="WWC51" s="6"/>
      <c r="WWD51" s="6"/>
      <c r="WWE51" s="6"/>
      <c r="WWF51" s="6"/>
      <c r="WWG51" s="6"/>
      <c r="WWH51" s="6"/>
      <c r="WWI51" s="6"/>
      <c r="WWJ51" s="6"/>
      <c r="WWK51" s="6"/>
      <c r="WWL51" s="6"/>
      <c r="WWM51" s="6"/>
      <c r="WWN51" s="6"/>
      <c r="WWO51" s="6"/>
      <c r="WWP51" s="6"/>
      <c r="WWQ51" s="6"/>
      <c r="WWR51" s="6"/>
      <c r="WWS51" s="6"/>
      <c r="WWT51" s="6"/>
      <c r="WWU51" s="6"/>
      <c r="WWV51" s="6"/>
      <c r="WWW51" s="6"/>
      <c r="WWX51" s="6"/>
      <c r="WWY51" s="6"/>
      <c r="WWZ51" s="6"/>
      <c r="WXA51" s="6"/>
      <c r="WXB51" s="6"/>
      <c r="WXC51" s="6"/>
      <c r="WXD51" s="6"/>
      <c r="WXE51" s="6"/>
      <c r="WXF51" s="6"/>
      <c r="WXG51" s="6"/>
      <c r="WXH51" s="6"/>
      <c r="WXI51" s="6"/>
      <c r="WXJ51" s="6"/>
      <c r="WXK51" s="6"/>
      <c r="WXL51" s="6"/>
      <c r="WXM51" s="6"/>
      <c r="WXN51" s="6"/>
      <c r="WXO51" s="6"/>
      <c r="WXP51" s="6"/>
      <c r="WXQ51" s="6"/>
      <c r="WXR51" s="6"/>
      <c r="WXS51" s="6"/>
      <c r="WXT51" s="6"/>
      <c r="WXU51" s="6"/>
      <c r="WXV51" s="6"/>
      <c r="WXW51" s="6"/>
      <c r="WXX51" s="6"/>
      <c r="WXY51" s="6"/>
      <c r="WXZ51" s="6"/>
      <c r="WYA51" s="6"/>
      <c r="WYB51" s="6"/>
      <c r="WYC51" s="6"/>
      <c r="WYD51" s="6"/>
      <c r="WYE51" s="6"/>
      <c r="WYF51" s="6"/>
      <c r="WYG51" s="6"/>
      <c r="WYH51" s="6"/>
      <c r="WYI51" s="6"/>
      <c r="WYJ51" s="6"/>
      <c r="WYK51" s="6"/>
      <c r="WYL51" s="6"/>
      <c r="WYM51" s="6"/>
      <c r="WYN51" s="6"/>
      <c r="WYO51" s="6"/>
      <c r="WYP51" s="6"/>
      <c r="WYQ51" s="6"/>
      <c r="WYR51" s="6"/>
      <c r="WYS51" s="6"/>
      <c r="WYT51" s="6"/>
      <c r="WYU51" s="6"/>
      <c r="WYV51" s="6"/>
      <c r="WYW51" s="6"/>
      <c r="WYX51" s="6"/>
      <c r="WYY51" s="6"/>
      <c r="WYZ51" s="6"/>
      <c r="WZA51" s="6"/>
      <c r="WZB51" s="6"/>
      <c r="WZC51" s="6"/>
      <c r="WZD51" s="6"/>
      <c r="WZE51" s="6"/>
      <c r="WZF51" s="6"/>
      <c r="WZG51" s="6"/>
      <c r="WZH51" s="6"/>
      <c r="WZI51" s="6"/>
      <c r="WZJ51" s="6"/>
      <c r="WZK51" s="6"/>
      <c r="WZL51" s="6"/>
      <c r="WZM51" s="6"/>
      <c r="WZN51" s="6"/>
      <c r="WZO51" s="6"/>
      <c r="WZP51" s="6"/>
      <c r="WZQ51" s="6"/>
      <c r="WZR51" s="6"/>
      <c r="WZS51" s="6"/>
      <c r="WZT51" s="6"/>
      <c r="WZU51" s="6"/>
      <c r="WZV51" s="6"/>
      <c r="WZW51" s="6"/>
      <c r="WZX51" s="6"/>
      <c r="WZY51" s="6"/>
      <c r="WZZ51" s="6"/>
      <c r="XAA51" s="6"/>
      <c r="XAB51" s="6"/>
      <c r="XAC51" s="6"/>
      <c r="XAD51" s="6"/>
      <c r="XAE51" s="6"/>
      <c r="XAF51" s="6"/>
      <c r="XAG51" s="6"/>
      <c r="XAH51" s="6"/>
      <c r="XAI51" s="6"/>
      <c r="XAJ51" s="6"/>
      <c r="XAK51" s="6"/>
      <c r="XAL51" s="6"/>
      <c r="XAM51" s="6"/>
      <c r="XAN51" s="6"/>
      <c r="XAO51" s="6"/>
      <c r="XAP51" s="6"/>
      <c r="XAQ51" s="6"/>
      <c r="XAR51" s="6"/>
      <c r="XAS51" s="6"/>
      <c r="XAT51" s="6"/>
      <c r="XAU51" s="6"/>
      <c r="XAV51" s="6"/>
      <c r="XAW51" s="6"/>
      <c r="XAX51" s="6"/>
      <c r="XAY51" s="6"/>
      <c r="XAZ51" s="6"/>
      <c r="XBA51" s="6"/>
      <c r="XBB51" s="6"/>
      <c r="XBC51" s="6"/>
      <c r="XBD51" s="6"/>
      <c r="XBE51" s="6"/>
      <c r="XBF51" s="6"/>
      <c r="XBG51" s="6"/>
      <c r="XBH51" s="6"/>
      <c r="XBI51" s="6"/>
      <c r="XBJ51" s="6"/>
      <c r="XBK51" s="6"/>
      <c r="XBL51" s="6"/>
      <c r="XBM51" s="6"/>
      <c r="XBN51" s="6"/>
      <c r="XBO51" s="6"/>
      <c r="XBP51" s="6"/>
      <c r="XBQ51" s="6"/>
      <c r="XBR51" s="6"/>
      <c r="XBS51" s="6"/>
      <c r="XBT51" s="6"/>
      <c r="XBU51" s="6"/>
      <c r="XBV51" s="6"/>
      <c r="XBW51" s="6"/>
      <c r="XBX51" s="6"/>
      <c r="XBY51" s="6"/>
      <c r="XBZ51" s="6"/>
      <c r="XCA51" s="6"/>
      <c r="XCB51" s="6"/>
      <c r="XCC51" s="6"/>
      <c r="XCD51" s="6"/>
      <c r="XCE51" s="6"/>
      <c r="XCF51" s="6"/>
      <c r="XCG51" s="6"/>
      <c r="XCH51" s="6"/>
      <c r="XCI51" s="6"/>
      <c r="XCJ51" s="6"/>
      <c r="XCK51" s="6"/>
      <c r="XCL51" s="6"/>
      <c r="XCM51" s="6"/>
      <c r="XCN51" s="6"/>
      <c r="XCO51" s="6"/>
      <c r="XCP51" s="6"/>
      <c r="XCQ51" s="6"/>
      <c r="XCR51" s="6"/>
      <c r="XCS51" s="6"/>
      <c r="XCT51" s="6"/>
      <c r="XCU51" s="6"/>
      <c r="XCV51" s="6"/>
      <c r="XCW51" s="6"/>
      <c r="XCX51" s="6"/>
      <c r="XCY51" s="6"/>
      <c r="XCZ51" s="6"/>
      <c r="XDA51" s="6"/>
      <c r="XDB51" s="6"/>
      <c r="XDC51" s="6"/>
      <c r="XDD51" s="6"/>
      <c r="XDE51" s="6"/>
      <c r="XDF51" s="6"/>
      <c r="XDG51" s="6"/>
      <c r="XDH51" s="6"/>
      <c r="XDI51" s="6"/>
      <c r="XDJ51" s="6"/>
      <c r="XDK51" s="6"/>
      <c r="XDL51" s="6"/>
      <c r="XDM51" s="6"/>
      <c r="XDN51" s="6"/>
      <c r="XDO51" s="6"/>
      <c r="XDP51" s="6"/>
      <c r="XDQ51" s="6"/>
      <c r="XDR51" s="6"/>
      <c r="XDS51" s="6"/>
      <c r="XDT51" s="6"/>
      <c r="XDU51" s="6"/>
      <c r="XDV51" s="6"/>
      <c r="XDW51" s="6"/>
      <c r="XDX51" s="6"/>
      <c r="XDY51" s="6"/>
      <c r="XDZ51" s="6"/>
      <c r="XEA51" s="6"/>
      <c r="XEB51" s="6"/>
      <c r="XEC51" s="6"/>
      <c r="XED51" s="6"/>
      <c r="XEE51" s="6"/>
      <c r="XEF51" s="6"/>
      <c r="XEG51" s="6"/>
      <c r="XEH51" s="6"/>
      <c r="XEI51" s="6"/>
      <c r="XEJ51" s="6"/>
      <c r="XEK51" s="6"/>
      <c r="XEL51" s="6"/>
      <c r="XEM51" s="6"/>
      <c r="XEN51" s="6"/>
      <c r="XEO51" s="6"/>
      <c r="XEP51" s="6"/>
      <c r="XEQ51" s="6"/>
      <c r="XER51" s="6"/>
      <c r="XES51" s="6"/>
      <c r="XET51" s="6"/>
      <c r="XEU51" s="6"/>
      <c r="XEV51" s="6"/>
      <c r="XEW51" s="6"/>
      <c r="XEX51" s="6"/>
      <c r="XEY51" s="6"/>
      <c r="XEZ51" s="6"/>
      <c r="XFA51" s="6"/>
      <c r="XFB51" s="6"/>
    </row>
    <row r="52" spans="1:30 16127:16382" s="268" customFormat="1" ht="33" customHeight="1">
      <c r="A52" s="767" t="s">
        <v>421</v>
      </c>
      <c r="B52" s="767"/>
      <c r="C52" s="767"/>
      <c r="D52" s="767"/>
      <c r="E52" s="767"/>
      <c r="F52" s="767"/>
      <c r="G52" s="767"/>
      <c r="H52" s="767"/>
      <c r="I52" s="767"/>
      <c r="J52" s="767"/>
      <c r="K52" s="768"/>
      <c r="L52" s="6"/>
      <c r="M52" s="267"/>
      <c r="N52" s="267"/>
      <c r="O52" s="267"/>
      <c r="P52" s="267"/>
      <c r="Q52" s="267"/>
      <c r="R52" s="267"/>
      <c r="S52" s="267"/>
      <c r="T52" s="267"/>
      <c r="U52" s="267"/>
      <c r="V52" s="267"/>
      <c r="W52" s="267"/>
      <c r="X52" s="267"/>
      <c r="Y52" s="267"/>
      <c r="Z52" s="267"/>
      <c r="AA52" s="267"/>
      <c r="AB52" s="267"/>
      <c r="AC52" s="267"/>
      <c r="AD52" s="267"/>
      <c r="WVG52" s="6"/>
      <c r="WVH52" s="6"/>
      <c r="WVI52" s="6"/>
      <c r="WVJ52" s="6"/>
      <c r="WVK52" s="6"/>
      <c r="WVL52" s="6"/>
      <c r="WVM52" s="6"/>
      <c r="WVN52" s="6"/>
      <c r="WVO52" s="6"/>
      <c r="WVP52" s="6"/>
      <c r="WVQ52" s="6"/>
      <c r="WVR52" s="6"/>
      <c r="WVS52" s="6"/>
      <c r="WVT52" s="6"/>
      <c r="WVU52" s="6"/>
      <c r="WVV52" s="6"/>
      <c r="WVW52" s="6"/>
      <c r="WVX52" s="6"/>
      <c r="WVY52" s="6"/>
      <c r="WVZ52" s="6"/>
      <c r="WWA52" s="6"/>
      <c r="WWB52" s="6"/>
      <c r="WWC52" s="6"/>
      <c r="WWD52" s="6"/>
      <c r="WWE52" s="6"/>
      <c r="WWF52" s="6"/>
      <c r="WWG52" s="6"/>
      <c r="WWH52" s="6"/>
      <c r="WWI52" s="6"/>
      <c r="WWJ52" s="6"/>
      <c r="WWK52" s="6"/>
      <c r="WWL52" s="6"/>
      <c r="WWM52" s="6"/>
      <c r="WWN52" s="6"/>
      <c r="WWO52" s="6"/>
      <c r="WWP52" s="6"/>
      <c r="WWQ52" s="6"/>
      <c r="WWR52" s="6"/>
      <c r="WWS52" s="6"/>
      <c r="WWT52" s="6"/>
      <c r="WWU52" s="6"/>
      <c r="WWV52" s="6"/>
      <c r="WWW52" s="6"/>
      <c r="WWX52" s="6"/>
      <c r="WWY52" s="6"/>
      <c r="WWZ52" s="6"/>
      <c r="WXA52" s="6"/>
      <c r="WXB52" s="6"/>
      <c r="WXC52" s="6"/>
      <c r="WXD52" s="6"/>
      <c r="WXE52" s="6"/>
      <c r="WXF52" s="6"/>
      <c r="WXG52" s="6"/>
      <c r="WXH52" s="6"/>
      <c r="WXI52" s="6"/>
      <c r="WXJ52" s="6"/>
      <c r="WXK52" s="6"/>
      <c r="WXL52" s="6"/>
      <c r="WXM52" s="6"/>
      <c r="WXN52" s="6"/>
      <c r="WXO52" s="6"/>
      <c r="WXP52" s="6"/>
      <c r="WXQ52" s="6"/>
      <c r="WXR52" s="6"/>
      <c r="WXS52" s="6"/>
      <c r="WXT52" s="6"/>
      <c r="WXU52" s="6"/>
      <c r="WXV52" s="6"/>
      <c r="WXW52" s="6"/>
      <c r="WXX52" s="6"/>
      <c r="WXY52" s="6"/>
      <c r="WXZ52" s="6"/>
      <c r="WYA52" s="6"/>
      <c r="WYB52" s="6"/>
      <c r="WYC52" s="6"/>
      <c r="WYD52" s="6"/>
      <c r="WYE52" s="6"/>
      <c r="WYF52" s="6"/>
      <c r="WYG52" s="6"/>
      <c r="WYH52" s="6"/>
      <c r="WYI52" s="6"/>
      <c r="WYJ52" s="6"/>
      <c r="WYK52" s="6"/>
      <c r="WYL52" s="6"/>
      <c r="WYM52" s="6"/>
      <c r="WYN52" s="6"/>
      <c r="WYO52" s="6"/>
      <c r="WYP52" s="6"/>
      <c r="WYQ52" s="6"/>
      <c r="WYR52" s="6"/>
      <c r="WYS52" s="6"/>
      <c r="WYT52" s="6"/>
      <c r="WYU52" s="6"/>
      <c r="WYV52" s="6"/>
      <c r="WYW52" s="6"/>
      <c r="WYX52" s="6"/>
      <c r="WYY52" s="6"/>
      <c r="WYZ52" s="6"/>
      <c r="WZA52" s="6"/>
      <c r="WZB52" s="6"/>
      <c r="WZC52" s="6"/>
      <c r="WZD52" s="6"/>
      <c r="WZE52" s="6"/>
      <c r="WZF52" s="6"/>
      <c r="WZG52" s="6"/>
      <c r="WZH52" s="6"/>
      <c r="WZI52" s="6"/>
      <c r="WZJ52" s="6"/>
      <c r="WZK52" s="6"/>
      <c r="WZL52" s="6"/>
      <c r="WZM52" s="6"/>
      <c r="WZN52" s="6"/>
      <c r="WZO52" s="6"/>
      <c r="WZP52" s="6"/>
      <c r="WZQ52" s="6"/>
      <c r="WZR52" s="6"/>
      <c r="WZS52" s="6"/>
      <c r="WZT52" s="6"/>
      <c r="WZU52" s="6"/>
      <c r="WZV52" s="6"/>
      <c r="WZW52" s="6"/>
      <c r="WZX52" s="6"/>
      <c r="WZY52" s="6"/>
      <c r="WZZ52" s="6"/>
      <c r="XAA52" s="6"/>
      <c r="XAB52" s="6"/>
      <c r="XAC52" s="6"/>
      <c r="XAD52" s="6"/>
      <c r="XAE52" s="6"/>
      <c r="XAF52" s="6"/>
      <c r="XAG52" s="6"/>
      <c r="XAH52" s="6"/>
      <c r="XAI52" s="6"/>
      <c r="XAJ52" s="6"/>
      <c r="XAK52" s="6"/>
      <c r="XAL52" s="6"/>
      <c r="XAM52" s="6"/>
      <c r="XAN52" s="6"/>
      <c r="XAO52" s="6"/>
      <c r="XAP52" s="6"/>
      <c r="XAQ52" s="6"/>
      <c r="XAR52" s="6"/>
      <c r="XAS52" s="6"/>
      <c r="XAT52" s="6"/>
      <c r="XAU52" s="6"/>
      <c r="XAV52" s="6"/>
      <c r="XAW52" s="6"/>
      <c r="XAX52" s="6"/>
      <c r="XAY52" s="6"/>
      <c r="XAZ52" s="6"/>
      <c r="XBA52" s="6"/>
      <c r="XBB52" s="6"/>
      <c r="XBC52" s="6"/>
      <c r="XBD52" s="6"/>
      <c r="XBE52" s="6"/>
      <c r="XBF52" s="6"/>
      <c r="XBG52" s="6"/>
      <c r="XBH52" s="6"/>
      <c r="XBI52" s="6"/>
      <c r="XBJ52" s="6"/>
      <c r="XBK52" s="6"/>
      <c r="XBL52" s="6"/>
      <c r="XBM52" s="6"/>
      <c r="XBN52" s="6"/>
      <c r="XBO52" s="6"/>
      <c r="XBP52" s="6"/>
      <c r="XBQ52" s="6"/>
      <c r="XBR52" s="6"/>
      <c r="XBS52" s="6"/>
      <c r="XBT52" s="6"/>
      <c r="XBU52" s="6"/>
      <c r="XBV52" s="6"/>
      <c r="XBW52" s="6"/>
      <c r="XBX52" s="6"/>
      <c r="XBY52" s="6"/>
      <c r="XBZ52" s="6"/>
      <c r="XCA52" s="6"/>
      <c r="XCB52" s="6"/>
      <c r="XCC52" s="6"/>
      <c r="XCD52" s="6"/>
      <c r="XCE52" s="6"/>
      <c r="XCF52" s="6"/>
      <c r="XCG52" s="6"/>
      <c r="XCH52" s="6"/>
      <c r="XCI52" s="6"/>
      <c r="XCJ52" s="6"/>
      <c r="XCK52" s="6"/>
      <c r="XCL52" s="6"/>
      <c r="XCM52" s="6"/>
      <c r="XCN52" s="6"/>
      <c r="XCO52" s="6"/>
      <c r="XCP52" s="6"/>
      <c r="XCQ52" s="6"/>
      <c r="XCR52" s="6"/>
      <c r="XCS52" s="6"/>
      <c r="XCT52" s="6"/>
      <c r="XCU52" s="6"/>
      <c r="XCV52" s="6"/>
      <c r="XCW52" s="6"/>
      <c r="XCX52" s="6"/>
      <c r="XCY52" s="6"/>
      <c r="XCZ52" s="6"/>
      <c r="XDA52" s="6"/>
      <c r="XDB52" s="6"/>
      <c r="XDC52" s="6"/>
      <c r="XDD52" s="6"/>
      <c r="XDE52" s="6"/>
      <c r="XDF52" s="6"/>
      <c r="XDG52" s="6"/>
      <c r="XDH52" s="6"/>
      <c r="XDI52" s="6"/>
      <c r="XDJ52" s="6"/>
      <c r="XDK52" s="6"/>
      <c r="XDL52" s="6"/>
      <c r="XDM52" s="6"/>
      <c r="XDN52" s="6"/>
      <c r="XDO52" s="6"/>
      <c r="XDP52" s="6"/>
      <c r="XDQ52" s="6"/>
      <c r="XDR52" s="6"/>
      <c r="XDS52" s="6"/>
      <c r="XDT52" s="6"/>
      <c r="XDU52" s="6"/>
      <c r="XDV52" s="6"/>
      <c r="XDW52" s="6"/>
      <c r="XDX52" s="6"/>
      <c r="XDY52" s="6"/>
      <c r="XDZ52" s="6"/>
      <c r="XEA52" s="6"/>
      <c r="XEB52" s="6"/>
      <c r="XEC52" s="6"/>
      <c r="XED52" s="6"/>
      <c r="XEE52" s="6"/>
      <c r="XEF52" s="6"/>
      <c r="XEG52" s="6"/>
      <c r="XEH52" s="6"/>
      <c r="XEI52" s="6"/>
      <c r="XEJ52" s="6"/>
      <c r="XEK52" s="6"/>
      <c r="XEL52" s="6"/>
      <c r="XEM52" s="6"/>
      <c r="XEN52" s="6"/>
      <c r="XEO52" s="6"/>
      <c r="XEP52" s="6"/>
      <c r="XEQ52" s="6"/>
      <c r="XER52" s="6"/>
      <c r="XES52" s="6"/>
      <c r="XET52" s="6"/>
      <c r="XEU52" s="6"/>
      <c r="XEV52" s="6"/>
      <c r="XEW52" s="6"/>
      <c r="XEX52" s="6"/>
      <c r="XEY52" s="6"/>
      <c r="XEZ52" s="6"/>
      <c r="XFA52" s="6"/>
      <c r="XFB52" s="6"/>
    </row>
    <row r="53" spans="1:30 16127:16382" s="268" customFormat="1">
      <c r="A53" s="767" t="s">
        <v>422</v>
      </c>
      <c r="B53" s="767"/>
      <c r="C53" s="767"/>
      <c r="D53" s="767"/>
      <c r="E53" s="767"/>
      <c r="F53" s="767"/>
      <c r="G53" s="767"/>
      <c r="H53" s="767"/>
      <c r="I53" s="767"/>
      <c r="J53" s="767"/>
      <c r="K53" s="768"/>
      <c r="L53" s="6"/>
      <c r="M53" s="267"/>
      <c r="N53" s="267"/>
      <c r="O53" s="267"/>
      <c r="P53" s="267"/>
      <c r="Q53" s="267"/>
      <c r="R53" s="267"/>
      <c r="S53" s="267"/>
      <c r="T53" s="267"/>
      <c r="U53" s="267"/>
      <c r="V53" s="267"/>
      <c r="W53" s="267"/>
      <c r="X53" s="267"/>
      <c r="Y53" s="267"/>
      <c r="Z53" s="267"/>
      <c r="AA53" s="267"/>
      <c r="AB53" s="267"/>
      <c r="AC53" s="267"/>
      <c r="AD53" s="267"/>
      <c r="WVG53" s="6"/>
      <c r="WVH53" s="6"/>
      <c r="WVI53" s="6"/>
      <c r="WVJ53" s="6"/>
      <c r="WVK53" s="6"/>
      <c r="WVL53" s="6"/>
      <c r="WVM53" s="6"/>
      <c r="WVN53" s="6"/>
      <c r="WVO53" s="6"/>
      <c r="WVP53" s="6"/>
      <c r="WVQ53" s="6"/>
      <c r="WVR53" s="6"/>
      <c r="WVS53" s="6"/>
      <c r="WVT53" s="6"/>
      <c r="WVU53" s="6"/>
      <c r="WVV53" s="6"/>
      <c r="WVW53" s="6"/>
      <c r="WVX53" s="6"/>
      <c r="WVY53" s="6"/>
      <c r="WVZ53" s="6"/>
      <c r="WWA53" s="6"/>
      <c r="WWB53" s="6"/>
      <c r="WWC53" s="6"/>
      <c r="WWD53" s="6"/>
      <c r="WWE53" s="6"/>
      <c r="WWF53" s="6"/>
      <c r="WWG53" s="6"/>
      <c r="WWH53" s="6"/>
      <c r="WWI53" s="6"/>
      <c r="WWJ53" s="6"/>
      <c r="WWK53" s="6"/>
      <c r="WWL53" s="6"/>
      <c r="WWM53" s="6"/>
      <c r="WWN53" s="6"/>
      <c r="WWO53" s="6"/>
      <c r="WWP53" s="6"/>
      <c r="WWQ53" s="6"/>
      <c r="WWR53" s="6"/>
      <c r="WWS53" s="6"/>
      <c r="WWT53" s="6"/>
      <c r="WWU53" s="6"/>
      <c r="WWV53" s="6"/>
      <c r="WWW53" s="6"/>
      <c r="WWX53" s="6"/>
      <c r="WWY53" s="6"/>
      <c r="WWZ53" s="6"/>
      <c r="WXA53" s="6"/>
      <c r="WXB53" s="6"/>
      <c r="WXC53" s="6"/>
      <c r="WXD53" s="6"/>
      <c r="WXE53" s="6"/>
      <c r="WXF53" s="6"/>
      <c r="WXG53" s="6"/>
      <c r="WXH53" s="6"/>
      <c r="WXI53" s="6"/>
      <c r="WXJ53" s="6"/>
      <c r="WXK53" s="6"/>
      <c r="WXL53" s="6"/>
      <c r="WXM53" s="6"/>
      <c r="WXN53" s="6"/>
      <c r="WXO53" s="6"/>
      <c r="WXP53" s="6"/>
      <c r="WXQ53" s="6"/>
      <c r="WXR53" s="6"/>
      <c r="WXS53" s="6"/>
      <c r="WXT53" s="6"/>
      <c r="WXU53" s="6"/>
      <c r="WXV53" s="6"/>
      <c r="WXW53" s="6"/>
      <c r="WXX53" s="6"/>
      <c r="WXY53" s="6"/>
      <c r="WXZ53" s="6"/>
      <c r="WYA53" s="6"/>
      <c r="WYB53" s="6"/>
      <c r="WYC53" s="6"/>
      <c r="WYD53" s="6"/>
      <c r="WYE53" s="6"/>
      <c r="WYF53" s="6"/>
      <c r="WYG53" s="6"/>
      <c r="WYH53" s="6"/>
      <c r="WYI53" s="6"/>
      <c r="WYJ53" s="6"/>
      <c r="WYK53" s="6"/>
      <c r="WYL53" s="6"/>
      <c r="WYM53" s="6"/>
      <c r="WYN53" s="6"/>
      <c r="WYO53" s="6"/>
      <c r="WYP53" s="6"/>
      <c r="WYQ53" s="6"/>
      <c r="WYR53" s="6"/>
      <c r="WYS53" s="6"/>
      <c r="WYT53" s="6"/>
      <c r="WYU53" s="6"/>
      <c r="WYV53" s="6"/>
      <c r="WYW53" s="6"/>
      <c r="WYX53" s="6"/>
      <c r="WYY53" s="6"/>
      <c r="WYZ53" s="6"/>
      <c r="WZA53" s="6"/>
      <c r="WZB53" s="6"/>
      <c r="WZC53" s="6"/>
      <c r="WZD53" s="6"/>
      <c r="WZE53" s="6"/>
      <c r="WZF53" s="6"/>
      <c r="WZG53" s="6"/>
      <c r="WZH53" s="6"/>
      <c r="WZI53" s="6"/>
      <c r="WZJ53" s="6"/>
      <c r="WZK53" s="6"/>
      <c r="WZL53" s="6"/>
      <c r="WZM53" s="6"/>
      <c r="WZN53" s="6"/>
      <c r="WZO53" s="6"/>
      <c r="WZP53" s="6"/>
      <c r="WZQ53" s="6"/>
      <c r="WZR53" s="6"/>
      <c r="WZS53" s="6"/>
      <c r="WZT53" s="6"/>
      <c r="WZU53" s="6"/>
      <c r="WZV53" s="6"/>
      <c r="WZW53" s="6"/>
      <c r="WZX53" s="6"/>
      <c r="WZY53" s="6"/>
      <c r="WZZ53" s="6"/>
      <c r="XAA53" s="6"/>
      <c r="XAB53" s="6"/>
      <c r="XAC53" s="6"/>
      <c r="XAD53" s="6"/>
      <c r="XAE53" s="6"/>
      <c r="XAF53" s="6"/>
      <c r="XAG53" s="6"/>
      <c r="XAH53" s="6"/>
      <c r="XAI53" s="6"/>
      <c r="XAJ53" s="6"/>
      <c r="XAK53" s="6"/>
      <c r="XAL53" s="6"/>
      <c r="XAM53" s="6"/>
      <c r="XAN53" s="6"/>
      <c r="XAO53" s="6"/>
      <c r="XAP53" s="6"/>
      <c r="XAQ53" s="6"/>
      <c r="XAR53" s="6"/>
      <c r="XAS53" s="6"/>
      <c r="XAT53" s="6"/>
      <c r="XAU53" s="6"/>
      <c r="XAV53" s="6"/>
      <c r="XAW53" s="6"/>
      <c r="XAX53" s="6"/>
      <c r="XAY53" s="6"/>
      <c r="XAZ53" s="6"/>
      <c r="XBA53" s="6"/>
      <c r="XBB53" s="6"/>
      <c r="XBC53" s="6"/>
      <c r="XBD53" s="6"/>
      <c r="XBE53" s="6"/>
      <c r="XBF53" s="6"/>
      <c r="XBG53" s="6"/>
      <c r="XBH53" s="6"/>
      <c r="XBI53" s="6"/>
      <c r="XBJ53" s="6"/>
      <c r="XBK53" s="6"/>
      <c r="XBL53" s="6"/>
      <c r="XBM53" s="6"/>
      <c r="XBN53" s="6"/>
      <c r="XBO53" s="6"/>
      <c r="XBP53" s="6"/>
      <c r="XBQ53" s="6"/>
      <c r="XBR53" s="6"/>
      <c r="XBS53" s="6"/>
      <c r="XBT53" s="6"/>
      <c r="XBU53" s="6"/>
      <c r="XBV53" s="6"/>
      <c r="XBW53" s="6"/>
      <c r="XBX53" s="6"/>
      <c r="XBY53" s="6"/>
      <c r="XBZ53" s="6"/>
      <c r="XCA53" s="6"/>
      <c r="XCB53" s="6"/>
      <c r="XCC53" s="6"/>
      <c r="XCD53" s="6"/>
      <c r="XCE53" s="6"/>
      <c r="XCF53" s="6"/>
      <c r="XCG53" s="6"/>
      <c r="XCH53" s="6"/>
      <c r="XCI53" s="6"/>
      <c r="XCJ53" s="6"/>
      <c r="XCK53" s="6"/>
      <c r="XCL53" s="6"/>
      <c r="XCM53" s="6"/>
      <c r="XCN53" s="6"/>
      <c r="XCO53" s="6"/>
      <c r="XCP53" s="6"/>
      <c r="XCQ53" s="6"/>
      <c r="XCR53" s="6"/>
      <c r="XCS53" s="6"/>
      <c r="XCT53" s="6"/>
      <c r="XCU53" s="6"/>
      <c r="XCV53" s="6"/>
      <c r="XCW53" s="6"/>
      <c r="XCX53" s="6"/>
      <c r="XCY53" s="6"/>
      <c r="XCZ53" s="6"/>
      <c r="XDA53" s="6"/>
      <c r="XDB53" s="6"/>
      <c r="XDC53" s="6"/>
      <c r="XDD53" s="6"/>
      <c r="XDE53" s="6"/>
      <c r="XDF53" s="6"/>
      <c r="XDG53" s="6"/>
      <c r="XDH53" s="6"/>
      <c r="XDI53" s="6"/>
      <c r="XDJ53" s="6"/>
      <c r="XDK53" s="6"/>
      <c r="XDL53" s="6"/>
      <c r="XDM53" s="6"/>
      <c r="XDN53" s="6"/>
      <c r="XDO53" s="6"/>
      <c r="XDP53" s="6"/>
      <c r="XDQ53" s="6"/>
      <c r="XDR53" s="6"/>
      <c r="XDS53" s="6"/>
      <c r="XDT53" s="6"/>
      <c r="XDU53" s="6"/>
      <c r="XDV53" s="6"/>
      <c r="XDW53" s="6"/>
      <c r="XDX53" s="6"/>
      <c r="XDY53" s="6"/>
      <c r="XDZ53" s="6"/>
      <c r="XEA53" s="6"/>
      <c r="XEB53" s="6"/>
      <c r="XEC53" s="6"/>
      <c r="XED53" s="6"/>
      <c r="XEE53" s="6"/>
      <c r="XEF53" s="6"/>
      <c r="XEG53" s="6"/>
      <c r="XEH53" s="6"/>
      <c r="XEI53" s="6"/>
      <c r="XEJ53" s="6"/>
      <c r="XEK53" s="6"/>
      <c r="XEL53" s="6"/>
      <c r="XEM53" s="6"/>
      <c r="XEN53" s="6"/>
      <c r="XEO53" s="6"/>
      <c r="XEP53" s="6"/>
      <c r="XEQ53" s="6"/>
      <c r="XER53" s="6"/>
      <c r="XES53" s="6"/>
      <c r="XET53" s="6"/>
      <c r="XEU53" s="6"/>
      <c r="XEV53" s="6"/>
      <c r="XEW53" s="6"/>
      <c r="XEX53" s="6"/>
      <c r="XEY53" s="6"/>
      <c r="XEZ53" s="6"/>
      <c r="XFA53" s="6"/>
      <c r="XFB53" s="6"/>
    </row>
    <row r="54" spans="1:30 16127:16382" s="268" customFormat="1" ht="43.5" customHeight="1">
      <c r="A54" s="769" t="s">
        <v>423</v>
      </c>
      <c r="B54" s="769"/>
      <c r="C54" s="769"/>
      <c r="D54" s="769"/>
      <c r="E54" s="769"/>
      <c r="F54" s="769"/>
      <c r="G54" s="769"/>
      <c r="H54" s="769"/>
      <c r="I54" s="769"/>
      <c r="J54" s="769"/>
      <c r="K54" s="768"/>
      <c r="L54" s="6"/>
      <c r="M54" s="267"/>
      <c r="N54" s="267"/>
      <c r="O54" s="267"/>
      <c r="P54" s="267"/>
      <c r="Q54" s="267"/>
      <c r="R54" s="267"/>
      <c r="S54" s="267"/>
      <c r="T54" s="267"/>
      <c r="U54" s="267"/>
      <c r="V54" s="267"/>
      <c r="W54" s="267"/>
      <c r="X54" s="267"/>
      <c r="Y54" s="267"/>
      <c r="Z54" s="267"/>
      <c r="AA54" s="267"/>
      <c r="AB54" s="267"/>
      <c r="AC54" s="267"/>
      <c r="AD54" s="267"/>
      <c r="WVG54" s="6"/>
      <c r="WVH54" s="6"/>
      <c r="WVI54" s="6"/>
      <c r="WVJ54" s="6"/>
      <c r="WVK54" s="6"/>
      <c r="WVL54" s="6"/>
      <c r="WVM54" s="6"/>
      <c r="WVN54" s="6"/>
      <c r="WVO54" s="6"/>
      <c r="WVP54" s="6"/>
      <c r="WVQ54" s="6"/>
      <c r="WVR54" s="6"/>
      <c r="WVS54" s="6"/>
      <c r="WVT54" s="6"/>
      <c r="WVU54" s="6"/>
      <c r="WVV54" s="6"/>
      <c r="WVW54" s="6"/>
      <c r="WVX54" s="6"/>
      <c r="WVY54" s="6"/>
      <c r="WVZ54" s="6"/>
      <c r="WWA54" s="6"/>
      <c r="WWB54" s="6"/>
      <c r="WWC54" s="6"/>
      <c r="WWD54" s="6"/>
      <c r="WWE54" s="6"/>
      <c r="WWF54" s="6"/>
      <c r="WWG54" s="6"/>
      <c r="WWH54" s="6"/>
      <c r="WWI54" s="6"/>
      <c r="WWJ54" s="6"/>
      <c r="WWK54" s="6"/>
      <c r="WWL54" s="6"/>
      <c r="WWM54" s="6"/>
      <c r="WWN54" s="6"/>
      <c r="WWO54" s="6"/>
      <c r="WWP54" s="6"/>
      <c r="WWQ54" s="6"/>
      <c r="WWR54" s="6"/>
      <c r="WWS54" s="6"/>
      <c r="WWT54" s="6"/>
      <c r="WWU54" s="6"/>
      <c r="WWV54" s="6"/>
      <c r="WWW54" s="6"/>
      <c r="WWX54" s="6"/>
      <c r="WWY54" s="6"/>
      <c r="WWZ54" s="6"/>
      <c r="WXA54" s="6"/>
      <c r="WXB54" s="6"/>
      <c r="WXC54" s="6"/>
      <c r="WXD54" s="6"/>
      <c r="WXE54" s="6"/>
      <c r="WXF54" s="6"/>
      <c r="WXG54" s="6"/>
      <c r="WXH54" s="6"/>
      <c r="WXI54" s="6"/>
      <c r="WXJ54" s="6"/>
      <c r="WXK54" s="6"/>
      <c r="WXL54" s="6"/>
      <c r="WXM54" s="6"/>
      <c r="WXN54" s="6"/>
      <c r="WXO54" s="6"/>
      <c r="WXP54" s="6"/>
      <c r="WXQ54" s="6"/>
      <c r="WXR54" s="6"/>
      <c r="WXS54" s="6"/>
      <c r="WXT54" s="6"/>
      <c r="WXU54" s="6"/>
      <c r="WXV54" s="6"/>
      <c r="WXW54" s="6"/>
      <c r="WXX54" s="6"/>
      <c r="WXY54" s="6"/>
      <c r="WXZ54" s="6"/>
      <c r="WYA54" s="6"/>
      <c r="WYB54" s="6"/>
      <c r="WYC54" s="6"/>
      <c r="WYD54" s="6"/>
      <c r="WYE54" s="6"/>
      <c r="WYF54" s="6"/>
      <c r="WYG54" s="6"/>
      <c r="WYH54" s="6"/>
      <c r="WYI54" s="6"/>
      <c r="WYJ54" s="6"/>
      <c r="WYK54" s="6"/>
      <c r="WYL54" s="6"/>
      <c r="WYM54" s="6"/>
      <c r="WYN54" s="6"/>
      <c r="WYO54" s="6"/>
      <c r="WYP54" s="6"/>
      <c r="WYQ54" s="6"/>
      <c r="WYR54" s="6"/>
      <c r="WYS54" s="6"/>
      <c r="WYT54" s="6"/>
      <c r="WYU54" s="6"/>
      <c r="WYV54" s="6"/>
      <c r="WYW54" s="6"/>
      <c r="WYX54" s="6"/>
      <c r="WYY54" s="6"/>
      <c r="WYZ54" s="6"/>
      <c r="WZA54" s="6"/>
      <c r="WZB54" s="6"/>
      <c r="WZC54" s="6"/>
      <c r="WZD54" s="6"/>
      <c r="WZE54" s="6"/>
      <c r="WZF54" s="6"/>
      <c r="WZG54" s="6"/>
      <c r="WZH54" s="6"/>
      <c r="WZI54" s="6"/>
      <c r="WZJ54" s="6"/>
      <c r="WZK54" s="6"/>
      <c r="WZL54" s="6"/>
      <c r="WZM54" s="6"/>
      <c r="WZN54" s="6"/>
      <c r="WZO54" s="6"/>
      <c r="WZP54" s="6"/>
      <c r="WZQ54" s="6"/>
      <c r="WZR54" s="6"/>
      <c r="WZS54" s="6"/>
      <c r="WZT54" s="6"/>
      <c r="WZU54" s="6"/>
      <c r="WZV54" s="6"/>
      <c r="WZW54" s="6"/>
      <c r="WZX54" s="6"/>
      <c r="WZY54" s="6"/>
      <c r="WZZ54" s="6"/>
      <c r="XAA54" s="6"/>
      <c r="XAB54" s="6"/>
      <c r="XAC54" s="6"/>
      <c r="XAD54" s="6"/>
      <c r="XAE54" s="6"/>
      <c r="XAF54" s="6"/>
      <c r="XAG54" s="6"/>
      <c r="XAH54" s="6"/>
      <c r="XAI54" s="6"/>
      <c r="XAJ54" s="6"/>
      <c r="XAK54" s="6"/>
      <c r="XAL54" s="6"/>
      <c r="XAM54" s="6"/>
      <c r="XAN54" s="6"/>
      <c r="XAO54" s="6"/>
      <c r="XAP54" s="6"/>
      <c r="XAQ54" s="6"/>
      <c r="XAR54" s="6"/>
      <c r="XAS54" s="6"/>
      <c r="XAT54" s="6"/>
      <c r="XAU54" s="6"/>
      <c r="XAV54" s="6"/>
      <c r="XAW54" s="6"/>
      <c r="XAX54" s="6"/>
      <c r="XAY54" s="6"/>
      <c r="XAZ54" s="6"/>
      <c r="XBA54" s="6"/>
      <c r="XBB54" s="6"/>
      <c r="XBC54" s="6"/>
      <c r="XBD54" s="6"/>
      <c r="XBE54" s="6"/>
      <c r="XBF54" s="6"/>
      <c r="XBG54" s="6"/>
      <c r="XBH54" s="6"/>
      <c r="XBI54" s="6"/>
      <c r="XBJ54" s="6"/>
      <c r="XBK54" s="6"/>
      <c r="XBL54" s="6"/>
      <c r="XBM54" s="6"/>
      <c r="XBN54" s="6"/>
      <c r="XBO54" s="6"/>
      <c r="XBP54" s="6"/>
      <c r="XBQ54" s="6"/>
      <c r="XBR54" s="6"/>
      <c r="XBS54" s="6"/>
      <c r="XBT54" s="6"/>
      <c r="XBU54" s="6"/>
      <c r="XBV54" s="6"/>
      <c r="XBW54" s="6"/>
      <c r="XBX54" s="6"/>
      <c r="XBY54" s="6"/>
      <c r="XBZ54" s="6"/>
      <c r="XCA54" s="6"/>
      <c r="XCB54" s="6"/>
      <c r="XCC54" s="6"/>
      <c r="XCD54" s="6"/>
      <c r="XCE54" s="6"/>
      <c r="XCF54" s="6"/>
      <c r="XCG54" s="6"/>
      <c r="XCH54" s="6"/>
      <c r="XCI54" s="6"/>
      <c r="XCJ54" s="6"/>
      <c r="XCK54" s="6"/>
      <c r="XCL54" s="6"/>
      <c r="XCM54" s="6"/>
      <c r="XCN54" s="6"/>
      <c r="XCO54" s="6"/>
      <c r="XCP54" s="6"/>
      <c r="XCQ54" s="6"/>
      <c r="XCR54" s="6"/>
      <c r="XCS54" s="6"/>
      <c r="XCT54" s="6"/>
      <c r="XCU54" s="6"/>
      <c r="XCV54" s="6"/>
      <c r="XCW54" s="6"/>
      <c r="XCX54" s="6"/>
      <c r="XCY54" s="6"/>
      <c r="XCZ54" s="6"/>
      <c r="XDA54" s="6"/>
      <c r="XDB54" s="6"/>
      <c r="XDC54" s="6"/>
      <c r="XDD54" s="6"/>
      <c r="XDE54" s="6"/>
      <c r="XDF54" s="6"/>
      <c r="XDG54" s="6"/>
      <c r="XDH54" s="6"/>
      <c r="XDI54" s="6"/>
      <c r="XDJ54" s="6"/>
      <c r="XDK54" s="6"/>
      <c r="XDL54" s="6"/>
      <c r="XDM54" s="6"/>
      <c r="XDN54" s="6"/>
      <c r="XDO54" s="6"/>
      <c r="XDP54" s="6"/>
      <c r="XDQ54" s="6"/>
      <c r="XDR54" s="6"/>
      <c r="XDS54" s="6"/>
      <c r="XDT54" s="6"/>
      <c r="XDU54" s="6"/>
      <c r="XDV54" s="6"/>
      <c r="XDW54" s="6"/>
      <c r="XDX54" s="6"/>
      <c r="XDY54" s="6"/>
      <c r="XDZ54" s="6"/>
      <c r="XEA54" s="6"/>
      <c r="XEB54" s="6"/>
      <c r="XEC54" s="6"/>
      <c r="XED54" s="6"/>
      <c r="XEE54" s="6"/>
      <c r="XEF54" s="6"/>
      <c r="XEG54" s="6"/>
      <c r="XEH54" s="6"/>
      <c r="XEI54" s="6"/>
      <c r="XEJ54" s="6"/>
      <c r="XEK54" s="6"/>
      <c r="XEL54" s="6"/>
      <c r="XEM54" s="6"/>
      <c r="XEN54" s="6"/>
      <c r="XEO54" s="6"/>
      <c r="XEP54" s="6"/>
      <c r="XEQ54" s="6"/>
      <c r="XER54" s="6"/>
      <c r="XES54" s="6"/>
      <c r="XET54" s="6"/>
      <c r="XEU54" s="6"/>
      <c r="XEV54" s="6"/>
      <c r="XEW54" s="6"/>
      <c r="XEX54" s="6"/>
      <c r="XEY54" s="6"/>
      <c r="XEZ54" s="6"/>
      <c r="XFA54" s="6"/>
      <c r="XFB54" s="6"/>
    </row>
    <row r="55" spans="1:30 16127:16382" s="268" customFormat="1" ht="30" customHeight="1">
      <c r="A55" s="769" t="s">
        <v>424</v>
      </c>
      <c r="B55" s="769"/>
      <c r="C55" s="769"/>
      <c r="D55" s="769"/>
      <c r="E55" s="769"/>
      <c r="F55" s="769"/>
      <c r="G55" s="769"/>
      <c r="H55" s="769"/>
      <c r="I55" s="769"/>
      <c r="J55" s="769"/>
      <c r="K55" s="768"/>
      <c r="L55" s="6"/>
      <c r="M55" s="267"/>
      <c r="N55" s="267"/>
      <c r="O55" s="267"/>
      <c r="P55" s="267"/>
      <c r="Q55" s="267"/>
      <c r="R55" s="267"/>
      <c r="S55" s="267"/>
      <c r="T55" s="267"/>
      <c r="U55" s="267"/>
      <c r="V55" s="267"/>
      <c r="W55" s="267"/>
      <c r="X55" s="267"/>
      <c r="Y55" s="267"/>
      <c r="Z55" s="267"/>
      <c r="AA55" s="267"/>
      <c r="AB55" s="267"/>
      <c r="AC55" s="267"/>
      <c r="AD55" s="267"/>
      <c r="WVG55" s="6"/>
      <c r="WVH55" s="6"/>
      <c r="WVI55" s="6"/>
      <c r="WVJ55" s="6"/>
      <c r="WVK55" s="6"/>
      <c r="WVL55" s="6"/>
      <c r="WVM55" s="6"/>
      <c r="WVN55" s="6"/>
      <c r="WVO55" s="6"/>
      <c r="WVP55" s="6"/>
      <c r="WVQ55" s="6"/>
      <c r="WVR55" s="6"/>
      <c r="WVS55" s="6"/>
      <c r="WVT55" s="6"/>
      <c r="WVU55" s="6"/>
      <c r="WVV55" s="6"/>
      <c r="WVW55" s="6"/>
      <c r="WVX55" s="6"/>
      <c r="WVY55" s="6"/>
      <c r="WVZ55" s="6"/>
      <c r="WWA55" s="6"/>
      <c r="WWB55" s="6"/>
      <c r="WWC55" s="6"/>
      <c r="WWD55" s="6"/>
      <c r="WWE55" s="6"/>
      <c r="WWF55" s="6"/>
      <c r="WWG55" s="6"/>
      <c r="WWH55" s="6"/>
      <c r="WWI55" s="6"/>
      <c r="WWJ55" s="6"/>
      <c r="WWK55" s="6"/>
      <c r="WWL55" s="6"/>
      <c r="WWM55" s="6"/>
      <c r="WWN55" s="6"/>
      <c r="WWO55" s="6"/>
      <c r="WWP55" s="6"/>
      <c r="WWQ55" s="6"/>
      <c r="WWR55" s="6"/>
      <c r="WWS55" s="6"/>
      <c r="WWT55" s="6"/>
      <c r="WWU55" s="6"/>
      <c r="WWV55" s="6"/>
      <c r="WWW55" s="6"/>
      <c r="WWX55" s="6"/>
      <c r="WWY55" s="6"/>
      <c r="WWZ55" s="6"/>
      <c r="WXA55" s="6"/>
      <c r="WXB55" s="6"/>
      <c r="WXC55" s="6"/>
      <c r="WXD55" s="6"/>
      <c r="WXE55" s="6"/>
      <c r="WXF55" s="6"/>
      <c r="WXG55" s="6"/>
      <c r="WXH55" s="6"/>
      <c r="WXI55" s="6"/>
      <c r="WXJ55" s="6"/>
      <c r="WXK55" s="6"/>
      <c r="WXL55" s="6"/>
      <c r="WXM55" s="6"/>
      <c r="WXN55" s="6"/>
      <c r="WXO55" s="6"/>
      <c r="WXP55" s="6"/>
      <c r="WXQ55" s="6"/>
      <c r="WXR55" s="6"/>
      <c r="WXS55" s="6"/>
      <c r="WXT55" s="6"/>
      <c r="WXU55" s="6"/>
      <c r="WXV55" s="6"/>
      <c r="WXW55" s="6"/>
      <c r="WXX55" s="6"/>
      <c r="WXY55" s="6"/>
      <c r="WXZ55" s="6"/>
      <c r="WYA55" s="6"/>
      <c r="WYB55" s="6"/>
      <c r="WYC55" s="6"/>
      <c r="WYD55" s="6"/>
      <c r="WYE55" s="6"/>
      <c r="WYF55" s="6"/>
      <c r="WYG55" s="6"/>
      <c r="WYH55" s="6"/>
      <c r="WYI55" s="6"/>
      <c r="WYJ55" s="6"/>
      <c r="WYK55" s="6"/>
      <c r="WYL55" s="6"/>
      <c r="WYM55" s="6"/>
      <c r="WYN55" s="6"/>
      <c r="WYO55" s="6"/>
      <c r="WYP55" s="6"/>
      <c r="WYQ55" s="6"/>
      <c r="WYR55" s="6"/>
      <c r="WYS55" s="6"/>
      <c r="WYT55" s="6"/>
      <c r="WYU55" s="6"/>
      <c r="WYV55" s="6"/>
      <c r="WYW55" s="6"/>
      <c r="WYX55" s="6"/>
      <c r="WYY55" s="6"/>
      <c r="WYZ55" s="6"/>
      <c r="WZA55" s="6"/>
      <c r="WZB55" s="6"/>
      <c r="WZC55" s="6"/>
      <c r="WZD55" s="6"/>
      <c r="WZE55" s="6"/>
      <c r="WZF55" s="6"/>
      <c r="WZG55" s="6"/>
      <c r="WZH55" s="6"/>
      <c r="WZI55" s="6"/>
      <c r="WZJ55" s="6"/>
      <c r="WZK55" s="6"/>
      <c r="WZL55" s="6"/>
      <c r="WZM55" s="6"/>
      <c r="WZN55" s="6"/>
      <c r="WZO55" s="6"/>
      <c r="WZP55" s="6"/>
      <c r="WZQ55" s="6"/>
      <c r="WZR55" s="6"/>
      <c r="WZS55" s="6"/>
      <c r="WZT55" s="6"/>
      <c r="WZU55" s="6"/>
      <c r="WZV55" s="6"/>
      <c r="WZW55" s="6"/>
      <c r="WZX55" s="6"/>
      <c r="WZY55" s="6"/>
      <c r="WZZ55" s="6"/>
      <c r="XAA55" s="6"/>
      <c r="XAB55" s="6"/>
      <c r="XAC55" s="6"/>
      <c r="XAD55" s="6"/>
      <c r="XAE55" s="6"/>
      <c r="XAF55" s="6"/>
      <c r="XAG55" s="6"/>
      <c r="XAH55" s="6"/>
      <c r="XAI55" s="6"/>
      <c r="XAJ55" s="6"/>
      <c r="XAK55" s="6"/>
      <c r="XAL55" s="6"/>
      <c r="XAM55" s="6"/>
      <c r="XAN55" s="6"/>
      <c r="XAO55" s="6"/>
      <c r="XAP55" s="6"/>
      <c r="XAQ55" s="6"/>
      <c r="XAR55" s="6"/>
      <c r="XAS55" s="6"/>
      <c r="XAT55" s="6"/>
      <c r="XAU55" s="6"/>
      <c r="XAV55" s="6"/>
      <c r="XAW55" s="6"/>
      <c r="XAX55" s="6"/>
      <c r="XAY55" s="6"/>
      <c r="XAZ55" s="6"/>
      <c r="XBA55" s="6"/>
      <c r="XBB55" s="6"/>
      <c r="XBC55" s="6"/>
      <c r="XBD55" s="6"/>
      <c r="XBE55" s="6"/>
      <c r="XBF55" s="6"/>
      <c r="XBG55" s="6"/>
      <c r="XBH55" s="6"/>
      <c r="XBI55" s="6"/>
      <c r="XBJ55" s="6"/>
      <c r="XBK55" s="6"/>
      <c r="XBL55" s="6"/>
      <c r="XBM55" s="6"/>
      <c r="XBN55" s="6"/>
      <c r="XBO55" s="6"/>
      <c r="XBP55" s="6"/>
      <c r="XBQ55" s="6"/>
      <c r="XBR55" s="6"/>
      <c r="XBS55" s="6"/>
      <c r="XBT55" s="6"/>
      <c r="XBU55" s="6"/>
      <c r="XBV55" s="6"/>
      <c r="XBW55" s="6"/>
      <c r="XBX55" s="6"/>
      <c r="XBY55" s="6"/>
      <c r="XBZ55" s="6"/>
      <c r="XCA55" s="6"/>
      <c r="XCB55" s="6"/>
      <c r="XCC55" s="6"/>
      <c r="XCD55" s="6"/>
      <c r="XCE55" s="6"/>
      <c r="XCF55" s="6"/>
      <c r="XCG55" s="6"/>
      <c r="XCH55" s="6"/>
      <c r="XCI55" s="6"/>
      <c r="XCJ55" s="6"/>
      <c r="XCK55" s="6"/>
      <c r="XCL55" s="6"/>
      <c r="XCM55" s="6"/>
      <c r="XCN55" s="6"/>
      <c r="XCO55" s="6"/>
      <c r="XCP55" s="6"/>
      <c r="XCQ55" s="6"/>
      <c r="XCR55" s="6"/>
      <c r="XCS55" s="6"/>
      <c r="XCT55" s="6"/>
      <c r="XCU55" s="6"/>
      <c r="XCV55" s="6"/>
      <c r="XCW55" s="6"/>
      <c r="XCX55" s="6"/>
      <c r="XCY55" s="6"/>
      <c r="XCZ55" s="6"/>
      <c r="XDA55" s="6"/>
      <c r="XDB55" s="6"/>
      <c r="XDC55" s="6"/>
      <c r="XDD55" s="6"/>
      <c r="XDE55" s="6"/>
      <c r="XDF55" s="6"/>
      <c r="XDG55" s="6"/>
      <c r="XDH55" s="6"/>
      <c r="XDI55" s="6"/>
      <c r="XDJ55" s="6"/>
      <c r="XDK55" s="6"/>
      <c r="XDL55" s="6"/>
      <c r="XDM55" s="6"/>
      <c r="XDN55" s="6"/>
      <c r="XDO55" s="6"/>
      <c r="XDP55" s="6"/>
      <c r="XDQ55" s="6"/>
      <c r="XDR55" s="6"/>
      <c r="XDS55" s="6"/>
      <c r="XDT55" s="6"/>
      <c r="XDU55" s="6"/>
      <c r="XDV55" s="6"/>
      <c r="XDW55" s="6"/>
      <c r="XDX55" s="6"/>
      <c r="XDY55" s="6"/>
      <c r="XDZ55" s="6"/>
      <c r="XEA55" s="6"/>
      <c r="XEB55" s="6"/>
      <c r="XEC55" s="6"/>
      <c r="XED55" s="6"/>
      <c r="XEE55" s="6"/>
      <c r="XEF55" s="6"/>
      <c r="XEG55" s="6"/>
      <c r="XEH55" s="6"/>
      <c r="XEI55" s="6"/>
      <c r="XEJ55" s="6"/>
      <c r="XEK55" s="6"/>
      <c r="XEL55" s="6"/>
      <c r="XEM55" s="6"/>
      <c r="XEN55" s="6"/>
      <c r="XEO55" s="6"/>
      <c r="XEP55" s="6"/>
      <c r="XEQ55" s="6"/>
      <c r="XER55" s="6"/>
      <c r="XES55" s="6"/>
      <c r="XET55" s="6"/>
      <c r="XEU55" s="6"/>
      <c r="XEV55" s="6"/>
      <c r="XEW55" s="6"/>
      <c r="XEX55" s="6"/>
      <c r="XEY55" s="6"/>
      <c r="XEZ55" s="6"/>
      <c r="XFA55" s="6"/>
      <c r="XFB55" s="6"/>
    </row>
    <row r="56" spans="1:30 16127:16382" s="268" customFormat="1" ht="20.25" customHeight="1">
      <c r="A56" s="767" t="s">
        <v>425</v>
      </c>
      <c r="B56" s="767"/>
      <c r="C56" s="767"/>
      <c r="D56" s="767"/>
      <c r="E56" s="767"/>
      <c r="F56" s="767"/>
      <c r="G56" s="767"/>
      <c r="H56" s="767"/>
      <c r="I56" s="767"/>
      <c r="J56" s="767"/>
      <c r="K56" s="768"/>
      <c r="L56" s="6"/>
      <c r="M56" s="267"/>
      <c r="N56" s="267"/>
      <c r="O56" s="267"/>
      <c r="P56" s="267"/>
      <c r="Q56" s="267"/>
      <c r="R56" s="267"/>
      <c r="S56" s="267"/>
      <c r="T56" s="267"/>
      <c r="U56" s="267"/>
      <c r="V56" s="267"/>
      <c r="W56" s="267"/>
      <c r="X56" s="267"/>
      <c r="Y56" s="267"/>
      <c r="Z56" s="267"/>
      <c r="AA56" s="267"/>
      <c r="AB56" s="267"/>
      <c r="AC56" s="267"/>
      <c r="AD56" s="267"/>
      <c r="WVG56" s="6"/>
      <c r="WVH56" s="6"/>
      <c r="WVI56" s="6"/>
      <c r="WVJ56" s="6"/>
      <c r="WVK56" s="6"/>
      <c r="WVL56" s="6"/>
      <c r="WVM56" s="6"/>
      <c r="WVN56" s="6"/>
      <c r="WVO56" s="6"/>
      <c r="WVP56" s="6"/>
      <c r="WVQ56" s="6"/>
      <c r="WVR56" s="6"/>
      <c r="WVS56" s="6"/>
      <c r="WVT56" s="6"/>
      <c r="WVU56" s="6"/>
      <c r="WVV56" s="6"/>
      <c r="WVW56" s="6"/>
      <c r="WVX56" s="6"/>
      <c r="WVY56" s="6"/>
      <c r="WVZ56" s="6"/>
      <c r="WWA56" s="6"/>
      <c r="WWB56" s="6"/>
      <c r="WWC56" s="6"/>
      <c r="WWD56" s="6"/>
      <c r="WWE56" s="6"/>
      <c r="WWF56" s="6"/>
      <c r="WWG56" s="6"/>
      <c r="WWH56" s="6"/>
      <c r="WWI56" s="6"/>
      <c r="WWJ56" s="6"/>
      <c r="WWK56" s="6"/>
      <c r="WWL56" s="6"/>
      <c r="WWM56" s="6"/>
      <c r="WWN56" s="6"/>
      <c r="WWO56" s="6"/>
      <c r="WWP56" s="6"/>
      <c r="WWQ56" s="6"/>
      <c r="WWR56" s="6"/>
      <c r="WWS56" s="6"/>
      <c r="WWT56" s="6"/>
      <c r="WWU56" s="6"/>
      <c r="WWV56" s="6"/>
      <c r="WWW56" s="6"/>
      <c r="WWX56" s="6"/>
      <c r="WWY56" s="6"/>
      <c r="WWZ56" s="6"/>
      <c r="WXA56" s="6"/>
      <c r="WXB56" s="6"/>
      <c r="WXC56" s="6"/>
      <c r="WXD56" s="6"/>
      <c r="WXE56" s="6"/>
      <c r="WXF56" s="6"/>
      <c r="WXG56" s="6"/>
      <c r="WXH56" s="6"/>
      <c r="WXI56" s="6"/>
      <c r="WXJ56" s="6"/>
      <c r="WXK56" s="6"/>
      <c r="WXL56" s="6"/>
      <c r="WXM56" s="6"/>
      <c r="WXN56" s="6"/>
      <c r="WXO56" s="6"/>
      <c r="WXP56" s="6"/>
      <c r="WXQ56" s="6"/>
      <c r="WXR56" s="6"/>
      <c r="WXS56" s="6"/>
      <c r="WXT56" s="6"/>
      <c r="WXU56" s="6"/>
      <c r="WXV56" s="6"/>
      <c r="WXW56" s="6"/>
      <c r="WXX56" s="6"/>
      <c r="WXY56" s="6"/>
      <c r="WXZ56" s="6"/>
      <c r="WYA56" s="6"/>
      <c r="WYB56" s="6"/>
      <c r="WYC56" s="6"/>
      <c r="WYD56" s="6"/>
      <c r="WYE56" s="6"/>
      <c r="WYF56" s="6"/>
      <c r="WYG56" s="6"/>
      <c r="WYH56" s="6"/>
      <c r="WYI56" s="6"/>
      <c r="WYJ56" s="6"/>
      <c r="WYK56" s="6"/>
      <c r="WYL56" s="6"/>
      <c r="WYM56" s="6"/>
      <c r="WYN56" s="6"/>
      <c r="WYO56" s="6"/>
      <c r="WYP56" s="6"/>
      <c r="WYQ56" s="6"/>
      <c r="WYR56" s="6"/>
      <c r="WYS56" s="6"/>
      <c r="WYT56" s="6"/>
      <c r="WYU56" s="6"/>
      <c r="WYV56" s="6"/>
      <c r="WYW56" s="6"/>
      <c r="WYX56" s="6"/>
      <c r="WYY56" s="6"/>
      <c r="WYZ56" s="6"/>
      <c r="WZA56" s="6"/>
      <c r="WZB56" s="6"/>
      <c r="WZC56" s="6"/>
      <c r="WZD56" s="6"/>
      <c r="WZE56" s="6"/>
      <c r="WZF56" s="6"/>
      <c r="WZG56" s="6"/>
      <c r="WZH56" s="6"/>
      <c r="WZI56" s="6"/>
      <c r="WZJ56" s="6"/>
      <c r="WZK56" s="6"/>
      <c r="WZL56" s="6"/>
      <c r="WZM56" s="6"/>
      <c r="WZN56" s="6"/>
      <c r="WZO56" s="6"/>
      <c r="WZP56" s="6"/>
      <c r="WZQ56" s="6"/>
      <c r="WZR56" s="6"/>
      <c r="WZS56" s="6"/>
      <c r="WZT56" s="6"/>
      <c r="WZU56" s="6"/>
      <c r="WZV56" s="6"/>
      <c r="WZW56" s="6"/>
      <c r="WZX56" s="6"/>
      <c r="WZY56" s="6"/>
      <c r="WZZ56" s="6"/>
      <c r="XAA56" s="6"/>
      <c r="XAB56" s="6"/>
      <c r="XAC56" s="6"/>
      <c r="XAD56" s="6"/>
      <c r="XAE56" s="6"/>
      <c r="XAF56" s="6"/>
      <c r="XAG56" s="6"/>
      <c r="XAH56" s="6"/>
      <c r="XAI56" s="6"/>
      <c r="XAJ56" s="6"/>
      <c r="XAK56" s="6"/>
      <c r="XAL56" s="6"/>
      <c r="XAM56" s="6"/>
      <c r="XAN56" s="6"/>
      <c r="XAO56" s="6"/>
      <c r="XAP56" s="6"/>
      <c r="XAQ56" s="6"/>
      <c r="XAR56" s="6"/>
      <c r="XAS56" s="6"/>
      <c r="XAT56" s="6"/>
      <c r="XAU56" s="6"/>
      <c r="XAV56" s="6"/>
      <c r="XAW56" s="6"/>
      <c r="XAX56" s="6"/>
      <c r="XAY56" s="6"/>
      <c r="XAZ56" s="6"/>
      <c r="XBA56" s="6"/>
      <c r="XBB56" s="6"/>
      <c r="XBC56" s="6"/>
      <c r="XBD56" s="6"/>
      <c r="XBE56" s="6"/>
      <c r="XBF56" s="6"/>
      <c r="XBG56" s="6"/>
      <c r="XBH56" s="6"/>
      <c r="XBI56" s="6"/>
      <c r="XBJ56" s="6"/>
      <c r="XBK56" s="6"/>
      <c r="XBL56" s="6"/>
      <c r="XBM56" s="6"/>
      <c r="XBN56" s="6"/>
      <c r="XBO56" s="6"/>
      <c r="XBP56" s="6"/>
      <c r="XBQ56" s="6"/>
      <c r="XBR56" s="6"/>
      <c r="XBS56" s="6"/>
      <c r="XBT56" s="6"/>
      <c r="XBU56" s="6"/>
      <c r="XBV56" s="6"/>
      <c r="XBW56" s="6"/>
      <c r="XBX56" s="6"/>
      <c r="XBY56" s="6"/>
      <c r="XBZ56" s="6"/>
      <c r="XCA56" s="6"/>
      <c r="XCB56" s="6"/>
      <c r="XCC56" s="6"/>
      <c r="XCD56" s="6"/>
      <c r="XCE56" s="6"/>
      <c r="XCF56" s="6"/>
      <c r="XCG56" s="6"/>
      <c r="XCH56" s="6"/>
      <c r="XCI56" s="6"/>
      <c r="XCJ56" s="6"/>
      <c r="XCK56" s="6"/>
      <c r="XCL56" s="6"/>
      <c r="XCM56" s="6"/>
      <c r="XCN56" s="6"/>
      <c r="XCO56" s="6"/>
      <c r="XCP56" s="6"/>
      <c r="XCQ56" s="6"/>
      <c r="XCR56" s="6"/>
      <c r="XCS56" s="6"/>
      <c r="XCT56" s="6"/>
      <c r="XCU56" s="6"/>
      <c r="XCV56" s="6"/>
      <c r="XCW56" s="6"/>
      <c r="XCX56" s="6"/>
      <c r="XCY56" s="6"/>
      <c r="XCZ56" s="6"/>
      <c r="XDA56" s="6"/>
      <c r="XDB56" s="6"/>
      <c r="XDC56" s="6"/>
      <c r="XDD56" s="6"/>
      <c r="XDE56" s="6"/>
      <c r="XDF56" s="6"/>
      <c r="XDG56" s="6"/>
      <c r="XDH56" s="6"/>
      <c r="XDI56" s="6"/>
      <c r="XDJ56" s="6"/>
      <c r="XDK56" s="6"/>
      <c r="XDL56" s="6"/>
      <c r="XDM56" s="6"/>
      <c r="XDN56" s="6"/>
      <c r="XDO56" s="6"/>
      <c r="XDP56" s="6"/>
      <c r="XDQ56" s="6"/>
      <c r="XDR56" s="6"/>
      <c r="XDS56" s="6"/>
      <c r="XDT56" s="6"/>
      <c r="XDU56" s="6"/>
      <c r="XDV56" s="6"/>
      <c r="XDW56" s="6"/>
      <c r="XDX56" s="6"/>
      <c r="XDY56" s="6"/>
      <c r="XDZ56" s="6"/>
      <c r="XEA56" s="6"/>
      <c r="XEB56" s="6"/>
      <c r="XEC56" s="6"/>
      <c r="XED56" s="6"/>
      <c r="XEE56" s="6"/>
      <c r="XEF56" s="6"/>
      <c r="XEG56" s="6"/>
      <c r="XEH56" s="6"/>
      <c r="XEI56" s="6"/>
      <c r="XEJ56" s="6"/>
      <c r="XEK56" s="6"/>
      <c r="XEL56" s="6"/>
      <c r="XEM56" s="6"/>
      <c r="XEN56" s="6"/>
      <c r="XEO56" s="6"/>
      <c r="XEP56" s="6"/>
      <c r="XEQ56" s="6"/>
      <c r="XER56" s="6"/>
      <c r="XES56" s="6"/>
      <c r="XET56" s="6"/>
      <c r="XEU56" s="6"/>
      <c r="XEV56" s="6"/>
      <c r="XEW56" s="6"/>
      <c r="XEX56" s="6"/>
      <c r="XEY56" s="6"/>
      <c r="XEZ56" s="6"/>
      <c r="XFA56" s="6"/>
      <c r="XFB56" s="6"/>
    </row>
    <row r="57" spans="1:30 16127:16382" s="268" customFormat="1">
      <c r="A57" s="769" t="s">
        <v>426</v>
      </c>
      <c r="B57" s="769"/>
      <c r="C57" s="769"/>
      <c r="D57" s="769"/>
      <c r="E57" s="769"/>
      <c r="F57" s="769"/>
      <c r="G57" s="769"/>
      <c r="H57" s="769"/>
      <c r="I57" s="769"/>
      <c r="J57" s="769"/>
      <c r="K57" s="768"/>
      <c r="L57" s="6"/>
      <c r="M57" s="267"/>
      <c r="N57" s="267"/>
      <c r="O57" s="267"/>
      <c r="P57" s="267"/>
      <c r="Q57" s="267"/>
      <c r="R57" s="267"/>
      <c r="S57" s="267"/>
      <c r="T57" s="267"/>
      <c r="U57" s="267"/>
      <c r="V57" s="267"/>
      <c r="W57" s="267"/>
      <c r="X57" s="267"/>
      <c r="Y57" s="267"/>
      <c r="Z57" s="267"/>
      <c r="AA57" s="267"/>
      <c r="AB57" s="267"/>
      <c r="AC57" s="267"/>
      <c r="AD57" s="267"/>
      <c r="WVG57" s="6"/>
      <c r="WVH57" s="6"/>
      <c r="WVI57" s="6"/>
      <c r="WVJ57" s="6"/>
      <c r="WVK57" s="6"/>
      <c r="WVL57" s="6"/>
      <c r="WVM57" s="6"/>
      <c r="WVN57" s="6"/>
      <c r="WVO57" s="6"/>
      <c r="WVP57" s="6"/>
      <c r="WVQ57" s="6"/>
      <c r="WVR57" s="6"/>
      <c r="WVS57" s="6"/>
      <c r="WVT57" s="6"/>
      <c r="WVU57" s="6"/>
      <c r="WVV57" s="6"/>
      <c r="WVW57" s="6"/>
      <c r="WVX57" s="6"/>
      <c r="WVY57" s="6"/>
      <c r="WVZ57" s="6"/>
      <c r="WWA57" s="6"/>
      <c r="WWB57" s="6"/>
      <c r="WWC57" s="6"/>
      <c r="WWD57" s="6"/>
      <c r="WWE57" s="6"/>
      <c r="WWF57" s="6"/>
      <c r="WWG57" s="6"/>
      <c r="WWH57" s="6"/>
      <c r="WWI57" s="6"/>
      <c r="WWJ57" s="6"/>
      <c r="WWK57" s="6"/>
      <c r="WWL57" s="6"/>
      <c r="WWM57" s="6"/>
      <c r="WWN57" s="6"/>
      <c r="WWO57" s="6"/>
      <c r="WWP57" s="6"/>
      <c r="WWQ57" s="6"/>
      <c r="WWR57" s="6"/>
      <c r="WWS57" s="6"/>
      <c r="WWT57" s="6"/>
      <c r="WWU57" s="6"/>
      <c r="WWV57" s="6"/>
      <c r="WWW57" s="6"/>
      <c r="WWX57" s="6"/>
      <c r="WWY57" s="6"/>
      <c r="WWZ57" s="6"/>
      <c r="WXA57" s="6"/>
      <c r="WXB57" s="6"/>
      <c r="WXC57" s="6"/>
      <c r="WXD57" s="6"/>
      <c r="WXE57" s="6"/>
      <c r="WXF57" s="6"/>
      <c r="WXG57" s="6"/>
      <c r="WXH57" s="6"/>
      <c r="WXI57" s="6"/>
      <c r="WXJ57" s="6"/>
      <c r="WXK57" s="6"/>
      <c r="WXL57" s="6"/>
      <c r="WXM57" s="6"/>
      <c r="WXN57" s="6"/>
      <c r="WXO57" s="6"/>
      <c r="WXP57" s="6"/>
      <c r="WXQ57" s="6"/>
      <c r="WXR57" s="6"/>
      <c r="WXS57" s="6"/>
      <c r="WXT57" s="6"/>
      <c r="WXU57" s="6"/>
      <c r="WXV57" s="6"/>
      <c r="WXW57" s="6"/>
      <c r="WXX57" s="6"/>
      <c r="WXY57" s="6"/>
      <c r="WXZ57" s="6"/>
      <c r="WYA57" s="6"/>
      <c r="WYB57" s="6"/>
      <c r="WYC57" s="6"/>
      <c r="WYD57" s="6"/>
      <c r="WYE57" s="6"/>
      <c r="WYF57" s="6"/>
      <c r="WYG57" s="6"/>
      <c r="WYH57" s="6"/>
      <c r="WYI57" s="6"/>
      <c r="WYJ57" s="6"/>
      <c r="WYK57" s="6"/>
      <c r="WYL57" s="6"/>
      <c r="WYM57" s="6"/>
      <c r="WYN57" s="6"/>
      <c r="WYO57" s="6"/>
      <c r="WYP57" s="6"/>
      <c r="WYQ57" s="6"/>
      <c r="WYR57" s="6"/>
      <c r="WYS57" s="6"/>
      <c r="WYT57" s="6"/>
      <c r="WYU57" s="6"/>
      <c r="WYV57" s="6"/>
      <c r="WYW57" s="6"/>
      <c r="WYX57" s="6"/>
      <c r="WYY57" s="6"/>
      <c r="WYZ57" s="6"/>
      <c r="WZA57" s="6"/>
      <c r="WZB57" s="6"/>
      <c r="WZC57" s="6"/>
      <c r="WZD57" s="6"/>
      <c r="WZE57" s="6"/>
      <c r="WZF57" s="6"/>
      <c r="WZG57" s="6"/>
      <c r="WZH57" s="6"/>
      <c r="WZI57" s="6"/>
      <c r="WZJ57" s="6"/>
      <c r="WZK57" s="6"/>
      <c r="WZL57" s="6"/>
      <c r="WZM57" s="6"/>
      <c r="WZN57" s="6"/>
      <c r="WZO57" s="6"/>
      <c r="WZP57" s="6"/>
      <c r="WZQ57" s="6"/>
      <c r="WZR57" s="6"/>
      <c r="WZS57" s="6"/>
      <c r="WZT57" s="6"/>
      <c r="WZU57" s="6"/>
      <c r="WZV57" s="6"/>
      <c r="WZW57" s="6"/>
      <c r="WZX57" s="6"/>
      <c r="WZY57" s="6"/>
      <c r="WZZ57" s="6"/>
      <c r="XAA57" s="6"/>
      <c r="XAB57" s="6"/>
      <c r="XAC57" s="6"/>
      <c r="XAD57" s="6"/>
      <c r="XAE57" s="6"/>
      <c r="XAF57" s="6"/>
      <c r="XAG57" s="6"/>
      <c r="XAH57" s="6"/>
      <c r="XAI57" s="6"/>
      <c r="XAJ57" s="6"/>
      <c r="XAK57" s="6"/>
      <c r="XAL57" s="6"/>
      <c r="XAM57" s="6"/>
      <c r="XAN57" s="6"/>
      <c r="XAO57" s="6"/>
      <c r="XAP57" s="6"/>
      <c r="XAQ57" s="6"/>
      <c r="XAR57" s="6"/>
      <c r="XAS57" s="6"/>
      <c r="XAT57" s="6"/>
      <c r="XAU57" s="6"/>
      <c r="XAV57" s="6"/>
      <c r="XAW57" s="6"/>
      <c r="XAX57" s="6"/>
      <c r="XAY57" s="6"/>
      <c r="XAZ57" s="6"/>
      <c r="XBA57" s="6"/>
      <c r="XBB57" s="6"/>
      <c r="XBC57" s="6"/>
      <c r="XBD57" s="6"/>
      <c r="XBE57" s="6"/>
      <c r="XBF57" s="6"/>
      <c r="XBG57" s="6"/>
      <c r="XBH57" s="6"/>
      <c r="XBI57" s="6"/>
      <c r="XBJ57" s="6"/>
      <c r="XBK57" s="6"/>
      <c r="XBL57" s="6"/>
      <c r="XBM57" s="6"/>
      <c r="XBN57" s="6"/>
      <c r="XBO57" s="6"/>
      <c r="XBP57" s="6"/>
      <c r="XBQ57" s="6"/>
      <c r="XBR57" s="6"/>
      <c r="XBS57" s="6"/>
      <c r="XBT57" s="6"/>
      <c r="XBU57" s="6"/>
      <c r="XBV57" s="6"/>
      <c r="XBW57" s="6"/>
      <c r="XBX57" s="6"/>
      <c r="XBY57" s="6"/>
      <c r="XBZ57" s="6"/>
      <c r="XCA57" s="6"/>
      <c r="XCB57" s="6"/>
      <c r="XCC57" s="6"/>
      <c r="XCD57" s="6"/>
      <c r="XCE57" s="6"/>
      <c r="XCF57" s="6"/>
      <c r="XCG57" s="6"/>
      <c r="XCH57" s="6"/>
      <c r="XCI57" s="6"/>
      <c r="XCJ57" s="6"/>
      <c r="XCK57" s="6"/>
      <c r="XCL57" s="6"/>
      <c r="XCM57" s="6"/>
      <c r="XCN57" s="6"/>
      <c r="XCO57" s="6"/>
      <c r="XCP57" s="6"/>
      <c r="XCQ57" s="6"/>
      <c r="XCR57" s="6"/>
      <c r="XCS57" s="6"/>
      <c r="XCT57" s="6"/>
      <c r="XCU57" s="6"/>
      <c r="XCV57" s="6"/>
      <c r="XCW57" s="6"/>
      <c r="XCX57" s="6"/>
      <c r="XCY57" s="6"/>
      <c r="XCZ57" s="6"/>
      <c r="XDA57" s="6"/>
      <c r="XDB57" s="6"/>
      <c r="XDC57" s="6"/>
      <c r="XDD57" s="6"/>
      <c r="XDE57" s="6"/>
      <c r="XDF57" s="6"/>
      <c r="XDG57" s="6"/>
      <c r="XDH57" s="6"/>
      <c r="XDI57" s="6"/>
      <c r="XDJ57" s="6"/>
      <c r="XDK57" s="6"/>
      <c r="XDL57" s="6"/>
      <c r="XDM57" s="6"/>
      <c r="XDN57" s="6"/>
      <c r="XDO57" s="6"/>
      <c r="XDP57" s="6"/>
      <c r="XDQ57" s="6"/>
      <c r="XDR57" s="6"/>
      <c r="XDS57" s="6"/>
      <c r="XDT57" s="6"/>
      <c r="XDU57" s="6"/>
      <c r="XDV57" s="6"/>
      <c r="XDW57" s="6"/>
      <c r="XDX57" s="6"/>
      <c r="XDY57" s="6"/>
      <c r="XDZ57" s="6"/>
      <c r="XEA57" s="6"/>
      <c r="XEB57" s="6"/>
      <c r="XEC57" s="6"/>
      <c r="XED57" s="6"/>
      <c r="XEE57" s="6"/>
      <c r="XEF57" s="6"/>
      <c r="XEG57" s="6"/>
      <c r="XEH57" s="6"/>
      <c r="XEI57" s="6"/>
      <c r="XEJ57" s="6"/>
      <c r="XEK57" s="6"/>
      <c r="XEL57" s="6"/>
      <c r="XEM57" s="6"/>
      <c r="XEN57" s="6"/>
      <c r="XEO57" s="6"/>
      <c r="XEP57" s="6"/>
      <c r="XEQ57" s="6"/>
      <c r="XER57" s="6"/>
      <c r="XES57" s="6"/>
      <c r="XET57" s="6"/>
      <c r="XEU57" s="6"/>
      <c r="XEV57" s="6"/>
      <c r="XEW57" s="6"/>
      <c r="XEX57" s="6"/>
      <c r="XEY57" s="6"/>
      <c r="XEZ57" s="6"/>
      <c r="XFA57" s="6"/>
      <c r="XFB57" s="6"/>
    </row>
    <row r="58" spans="1:30 16127:16382" s="268" customFormat="1">
      <c r="A58" s="769" t="s">
        <v>427</v>
      </c>
      <c r="B58" s="769"/>
      <c r="C58" s="769"/>
      <c r="D58" s="769"/>
      <c r="E58" s="769"/>
      <c r="F58" s="769"/>
      <c r="G58" s="769"/>
      <c r="H58" s="769"/>
      <c r="I58" s="769"/>
      <c r="J58" s="769"/>
      <c r="K58" s="768"/>
      <c r="L58" s="6"/>
      <c r="M58" s="267"/>
      <c r="N58" s="267"/>
      <c r="O58" s="267"/>
      <c r="P58" s="267"/>
      <c r="Q58" s="267"/>
      <c r="R58" s="267"/>
      <c r="S58" s="267"/>
      <c r="T58" s="267"/>
      <c r="U58" s="267"/>
      <c r="V58" s="267"/>
      <c r="W58" s="267"/>
      <c r="X58" s="267"/>
      <c r="Y58" s="267"/>
      <c r="Z58" s="267"/>
      <c r="AA58" s="267"/>
      <c r="AB58" s="267"/>
      <c r="AC58" s="267"/>
      <c r="AD58" s="267"/>
      <c r="WVG58" s="269"/>
      <c r="WVH58" s="269"/>
      <c r="WVI58" s="269"/>
      <c r="WVJ58" s="269"/>
      <c r="WVK58" s="269"/>
      <c r="WVL58" s="269"/>
      <c r="WVM58" s="269"/>
      <c r="WVN58" s="269"/>
      <c r="WVO58" s="269"/>
      <c r="WVP58" s="269"/>
      <c r="WVQ58" s="269"/>
      <c r="WVR58" s="269"/>
      <c r="WVS58" s="269"/>
      <c r="WVT58" s="269"/>
      <c r="WVU58" s="269"/>
      <c r="WVV58" s="269"/>
      <c r="WVW58" s="269"/>
      <c r="WVX58" s="269"/>
      <c r="WVY58" s="269"/>
      <c r="WVZ58" s="269"/>
      <c r="WWA58" s="269"/>
      <c r="WWB58" s="269"/>
      <c r="WWC58" s="269"/>
      <c r="WWD58" s="269"/>
      <c r="WWE58" s="269"/>
      <c r="WWF58" s="269"/>
      <c r="WWG58" s="269"/>
      <c r="WWH58" s="269"/>
      <c r="WWI58" s="269"/>
      <c r="WWJ58" s="269"/>
      <c r="WWK58" s="269"/>
      <c r="WWL58" s="269"/>
      <c r="WWM58" s="269"/>
      <c r="WWN58" s="269"/>
      <c r="WWO58" s="269"/>
      <c r="WWP58" s="269"/>
      <c r="WWQ58" s="269"/>
      <c r="WWR58" s="269"/>
      <c r="WWS58" s="269"/>
      <c r="WWT58" s="269"/>
      <c r="WWU58" s="269"/>
      <c r="WWV58" s="269"/>
      <c r="WWW58" s="269"/>
      <c r="WWX58" s="269"/>
      <c r="WWY58" s="269"/>
      <c r="WWZ58" s="269"/>
      <c r="WXA58" s="269"/>
      <c r="WXB58" s="269"/>
      <c r="WXC58" s="269"/>
      <c r="WXD58" s="269"/>
      <c r="WXE58" s="269"/>
      <c r="WXF58" s="269"/>
      <c r="WXG58" s="269"/>
      <c r="WXH58" s="269"/>
      <c r="WXI58" s="269"/>
      <c r="WXJ58" s="269"/>
      <c r="WXK58" s="269"/>
      <c r="WXL58" s="269"/>
      <c r="WXM58" s="269"/>
      <c r="WXN58" s="269"/>
      <c r="WXO58" s="269"/>
      <c r="WXP58" s="269"/>
      <c r="WXQ58" s="269"/>
      <c r="WXR58" s="269"/>
      <c r="WXS58" s="269"/>
      <c r="WXT58" s="269"/>
      <c r="WXU58" s="269"/>
      <c r="WXV58" s="269"/>
      <c r="WXW58" s="269"/>
      <c r="WXX58" s="269"/>
      <c r="WXY58" s="269"/>
      <c r="WXZ58" s="269"/>
      <c r="WYA58" s="269"/>
      <c r="WYB58" s="269"/>
      <c r="WYC58" s="269"/>
      <c r="WYD58" s="269"/>
      <c r="WYE58" s="269"/>
      <c r="WYF58" s="269"/>
      <c r="WYG58" s="269"/>
      <c r="WYH58" s="269"/>
      <c r="WYI58" s="269"/>
      <c r="WYJ58" s="269"/>
      <c r="WYK58" s="269"/>
      <c r="WYL58" s="269"/>
      <c r="WYM58" s="269"/>
      <c r="WYN58" s="269"/>
      <c r="WYO58" s="269"/>
      <c r="WYP58" s="269"/>
      <c r="WYQ58" s="269"/>
      <c r="WYR58" s="269"/>
      <c r="WYS58" s="269"/>
      <c r="WYT58" s="269"/>
      <c r="WYU58" s="269"/>
      <c r="WYV58" s="269"/>
      <c r="WYW58" s="269"/>
      <c r="WYX58" s="269"/>
      <c r="WYY58" s="269"/>
      <c r="WYZ58" s="269"/>
      <c r="WZA58" s="269"/>
      <c r="WZB58" s="269"/>
      <c r="WZC58" s="269"/>
      <c r="WZD58" s="269"/>
      <c r="WZE58" s="269"/>
      <c r="WZF58" s="269"/>
      <c r="WZG58" s="269"/>
      <c r="WZH58" s="269"/>
      <c r="WZI58" s="269"/>
      <c r="WZJ58" s="269"/>
      <c r="WZK58" s="269"/>
      <c r="WZL58" s="269"/>
      <c r="WZM58" s="269"/>
      <c r="WZN58" s="269"/>
      <c r="WZO58" s="269"/>
      <c r="WZP58" s="269"/>
      <c r="WZQ58" s="269"/>
      <c r="WZR58" s="269"/>
      <c r="WZS58" s="269"/>
      <c r="WZT58" s="269"/>
      <c r="WZU58" s="269"/>
      <c r="WZV58" s="269"/>
      <c r="WZW58" s="269"/>
      <c r="WZX58" s="269"/>
      <c r="WZY58" s="269"/>
      <c r="WZZ58" s="269"/>
      <c r="XAA58" s="269"/>
      <c r="XAB58" s="269"/>
      <c r="XAC58" s="269"/>
      <c r="XAD58" s="269"/>
      <c r="XAE58" s="269"/>
      <c r="XAF58" s="269"/>
      <c r="XAG58" s="269"/>
      <c r="XAH58" s="269"/>
      <c r="XAI58" s="269"/>
      <c r="XAJ58" s="269"/>
      <c r="XAK58" s="269"/>
      <c r="XAL58" s="269"/>
      <c r="XAM58" s="269"/>
      <c r="XAN58" s="269"/>
      <c r="XAO58" s="269"/>
      <c r="XAP58" s="269"/>
      <c r="XAQ58" s="269"/>
      <c r="XAR58" s="269"/>
      <c r="XAS58" s="269"/>
      <c r="XAT58" s="269"/>
      <c r="XAU58" s="269"/>
      <c r="XAV58" s="269"/>
      <c r="XAW58" s="269"/>
      <c r="XAX58" s="269"/>
      <c r="XAY58" s="269"/>
      <c r="XAZ58" s="269"/>
      <c r="XBA58" s="269"/>
      <c r="XBB58" s="269"/>
      <c r="XBC58" s="269"/>
      <c r="XBD58" s="269"/>
      <c r="XBE58" s="269"/>
      <c r="XBF58" s="269"/>
      <c r="XBG58" s="269"/>
      <c r="XBH58" s="269"/>
      <c r="XBI58" s="269"/>
      <c r="XBJ58" s="269"/>
      <c r="XBK58" s="269"/>
      <c r="XBL58" s="269"/>
      <c r="XBM58" s="269"/>
      <c r="XBN58" s="269"/>
      <c r="XBO58" s="269"/>
      <c r="XBP58" s="269"/>
      <c r="XBQ58" s="269"/>
      <c r="XBR58" s="269"/>
      <c r="XBS58" s="269"/>
      <c r="XBT58" s="269"/>
      <c r="XBU58" s="269"/>
      <c r="XBV58" s="269"/>
      <c r="XBW58" s="269"/>
      <c r="XBX58" s="269"/>
      <c r="XBY58" s="269"/>
      <c r="XBZ58" s="269"/>
      <c r="XCA58" s="269"/>
      <c r="XCB58" s="269"/>
      <c r="XCC58" s="269"/>
      <c r="XCD58" s="269"/>
      <c r="XCE58" s="269"/>
      <c r="XCF58" s="269"/>
      <c r="XCG58" s="269"/>
      <c r="XCH58" s="269"/>
      <c r="XCI58" s="269"/>
      <c r="XCJ58" s="269"/>
      <c r="XCK58" s="269"/>
      <c r="XCL58" s="269"/>
      <c r="XCM58" s="269"/>
      <c r="XCN58" s="269"/>
      <c r="XCO58" s="269"/>
      <c r="XCP58" s="269"/>
      <c r="XCQ58" s="269"/>
      <c r="XCR58" s="269"/>
      <c r="XCS58" s="269"/>
      <c r="XCT58" s="269"/>
      <c r="XCU58" s="269"/>
      <c r="XCV58" s="269"/>
      <c r="XCW58" s="269"/>
      <c r="XCX58" s="269"/>
      <c r="XCY58" s="269"/>
      <c r="XCZ58" s="269"/>
      <c r="XDA58" s="269"/>
      <c r="XDB58" s="269"/>
      <c r="XDC58" s="269"/>
      <c r="XDD58" s="269"/>
      <c r="XDE58" s="269"/>
      <c r="XDF58" s="269"/>
      <c r="XDG58" s="269"/>
      <c r="XDH58" s="269"/>
      <c r="XDI58" s="269"/>
      <c r="XDJ58" s="269"/>
      <c r="XDK58" s="269"/>
      <c r="XDL58" s="269"/>
      <c r="XDM58" s="269"/>
      <c r="XDN58" s="269"/>
      <c r="XDO58" s="269"/>
      <c r="XDP58" s="269"/>
      <c r="XDQ58" s="269"/>
      <c r="XDR58" s="269"/>
      <c r="XDS58" s="269"/>
      <c r="XDT58" s="269"/>
      <c r="XDU58" s="269"/>
      <c r="XDV58" s="269"/>
      <c r="XDW58" s="269"/>
      <c r="XDX58" s="269"/>
      <c r="XDY58" s="269"/>
      <c r="XDZ58" s="269"/>
      <c r="XEA58" s="269"/>
      <c r="XEB58" s="269"/>
      <c r="XEC58" s="269"/>
      <c r="XED58" s="269"/>
      <c r="XEE58" s="269"/>
      <c r="XEF58" s="269"/>
      <c r="XEG58" s="269"/>
      <c r="XEH58" s="269"/>
      <c r="XEI58" s="269"/>
      <c r="XEJ58" s="269"/>
      <c r="XEK58" s="269"/>
      <c r="XEL58" s="269"/>
      <c r="XEM58" s="269"/>
      <c r="XEN58" s="269"/>
      <c r="XEO58" s="269"/>
      <c r="XEP58" s="269"/>
      <c r="XEQ58" s="269"/>
      <c r="XER58" s="269"/>
      <c r="XES58" s="269"/>
      <c r="XET58" s="269"/>
      <c r="XEU58" s="269"/>
      <c r="XEV58" s="269"/>
      <c r="XEW58" s="269"/>
      <c r="XEX58" s="269"/>
      <c r="XEY58" s="269"/>
      <c r="XEZ58" s="269"/>
      <c r="XFA58" s="269"/>
      <c r="XFB58" s="269"/>
    </row>
    <row r="59" spans="1:30 16127:16382" s="268" customFormat="1">
      <c r="A59" s="769" t="s">
        <v>428</v>
      </c>
      <c r="B59" s="769"/>
      <c r="C59" s="769"/>
      <c r="D59" s="769"/>
      <c r="E59" s="769"/>
      <c r="F59" s="769"/>
      <c r="G59" s="769"/>
      <c r="H59" s="769"/>
      <c r="I59" s="769"/>
      <c r="J59" s="769"/>
      <c r="K59" s="768"/>
      <c r="L59" s="270"/>
      <c r="M59" s="267"/>
      <c r="N59" s="267"/>
      <c r="O59" s="267"/>
      <c r="P59" s="267"/>
      <c r="Q59" s="267"/>
      <c r="R59" s="267"/>
      <c r="S59" s="267"/>
      <c r="T59" s="267"/>
      <c r="U59" s="267"/>
      <c r="V59" s="267"/>
      <c r="W59" s="267"/>
      <c r="X59" s="267"/>
      <c r="Y59" s="267"/>
      <c r="Z59" s="267"/>
      <c r="AA59" s="267"/>
      <c r="AB59" s="267"/>
      <c r="AC59" s="267"/>
      <c r="AD59" s="267"/>
      <c r="WVG59" s="269"/>
      <c r="WVH59" s="269"/>
      <c r="WVI59" s="269"/>
      <c r="WVJ59" s="269"/>
      <c r="WVK59" s="269"/>
      <c r="WVL59" s="269"/>
      <c r="WVM59" s="269"/>
      <c r="WVN59" s="269"/>
      <c r="WVO59" s="269"/>
      <c r="WVP59" s="269"/>
      <c r="WVQ59" s="269"/>
      <c r="WVR59" s="269"/>
      <c r="WVS59" s="269"/>
      <c r="WVT59" s="269"/>
      <c r="WVU59" s="269"/>
      <c r="WVV59" s="269"/>
      <c r="WVW59" s="269"/>
      <c r="WVX59" s="269"/>
      <c r="WVY59" s="269"/>
      <c r="WVZ59" s="269"/>
      <c r="WWA59" s="269"/>
      <c r="WWB59" s="269"/>
      <c r="WWC59" s="269"/>
      <c r="WWD59" s="269"/>
      <c r="WWE59" s="269"/>
      <c r="WWF59" s="269"/>
      <c r="WWG59" s="269"/>
      <c r="WWH59" s="269"/>
      <c r="WWI59" s="269"/>
      <c r="WWJ59" s="269"/>
      <c r="WWK59" s="269"/>
      <c r="WWL59" s="269"/>
      <c r="WWM59" s="269"/>
      <c r="WWN59" s="269"/>
      <c r="WWO59" s="269"/>
      <c r="WWP59" s="269"/>
      <c r="WWQ59" s="269"/>
      <c r="WWR59" s="269"/>
      <c r="WWS59" s="269"/>
      <c r="WWT59" s="269"/>
      <c r="WWU59" s="269"/>
      <c r="WWV59" s="269"/>
      <c r="WWW59" s="269"/>
      <c r="WWX59" s="269"/>
      <c r="WWY59" s="269"/>
      <c r="WWZ59" s="269"/>
      <c r="WXA59" s="269"/>
      <c r="WXB59" s="269"/>
      <c r="WXC59" s="269"/>
      <c r="WXD59" s="269"/>
      <c r="WXE59" s="269"/>
      <c r="WXF59" s="269"/>
      <c r="WXG59" s="269"/>
      <c r="WXH59" s="269"/>
      <c r="WXI59" s="269"/>
      <c r="WXJ59" s="269"/>
      <c r="WXK59" s="269"/>
      <c r="WXL59" s="269"/>
      <c r="WXM59" s="269"/>
      <c r="WXN59" s="269"/>
      <c r="WXO59" s="269"/>
      <c r="WXP59" s="269"/>
      <c r="WXQ59" s="269"/>
      <c r="WXR59" s="269"/>
      <c r="WXS59" s="269"/>
      <c r="WXT59" s="269"/>
      <c r="WXU59" s="269"/>
      <c r="WXV59" s="269"/>
      <c r="WXW59" s="269"/>
      <c r="WXX59" s="269"/>
      <c r="WXY59" s="269"/>
      <c r="WXZ59" s="269"/>
      <c r="WYA59" s="269"/>
      <c r="WYB59" s="269"/>
      <c r="WYC59" s="269"/>
      <c r="WYD59" s="269"/>
      <c r="WYE59" s="269"/>
      <c r="WYF59" s="269"/>
      <c r="WYG59" s="269"/>
      <c r="WYH59" s="269"/>
      <c r="WYI59" s="269"/>
      <c r="WYJ59" s="269"/>
      <c r="WYK59" s="269"/>
      <c r="WYL59" s="269"/>
      <c r="WYM59" s="269"/>
      <c r="WYN59" s="269"/>
      <c r="WYO59" s="269"/>
      <c r="WYP59" s="269"/>
      <c r="WYQ59" s="269"/>
      <c r="WYR59" s="269"/>
      <c r="WYS59" s="269"/>
      <c r="WYT59" s="269"/>
      <c r="WYU59" s="269"/>
      <c r="WYV59" s="269"/>
      <c r="WYW59" s="269"/>
      <c r="WYX59" s="269"/>
      <c r="WYY59" s="269"/>
      <c r="WYZ59" s="269"/>
      <c r="WZA59" s="269"/>
      <c r="WZB59" s="269"/>
      <c r="WZC59" s="269"/>
      <c r="WZD59" s="269"/>
      <c r="WZE59" s="269"/>
      <c r="WZF59" s="269"/>
      <c r="WZG59" s="269"/>
      <c r="WZH59" s="269"/>
      <c r="WZI59" s="269"/>
      <c r="WZJ59" s="269"/>
      <c r="WZK59" s="269"/>
      <c r="WZL59" s="269"/>
      <c r="WZM59" s="269"/>
      <c r="WZN59" s="269"/>
      <c r="WZO59" s="269"/>
      <c r="WZP59" s="269"/>
      <c r="WZQ59" s="269"/>
      <c r="WZR59" s="269"/>
      <c r="WZS59" s="269"/>
      <c r="WZT59" s="269"/>
      <c r="WZU59" s="269"/>
      <c r="WZV59" s="269"/>
      <c r="WZW59" s="269"/>
      <c r="WZX59" s="269"/>
      <c r="WZY59" s="269"/>
      <c r="WZZ59" s="269"/>
      <c r="XAA59" s="269"/>
      <c r="XAB59" s="269"/>
      <c r="XAC59" s="269"/>
      <c r="XAD59" s="269"/>
      <c r="XAE59" s="269"/>
      <c r="XAF59" s="269"/>
      <c r="XAG59" s="269"/>
      <c r="XAH59" s="269"/>
      <c r="XAI59" s="269"/>
      <c r="XAJ59" s="269"/>
      <c r="XAK59" s="269"/>
      <c r="XAL59" s="269"/>
      <c r="XAM59" s="269"/>
      <c r="XAN59" s="269"/>
      <c r="XAO59" s="269"/>
      <c r="XAP59" s="269"/>
      <c r="XAQ59" s="269"/>
      <c r="XAR59" s="269"/>
      <c r="XAS59" s="269"/>
      <c r="XAT59" s="269"/>
      <c r="XAU59" s="269"/>
      <c r="XAV59" s="269"/>
      <c r="XAW59" s="269"/>
      <c r="XAX59" s="269"/>
      <c r="XAY59" s="269"/>
      <c r="XAZ59" s="269"/>
      <c r="XBA59" s="269"/>
      <c r="XBB59" s="269"/>
      <c r="XBC59" s="269"/>
      <c r="XBD59" s="269"/>
      <c r="XBE59" s="269"/>
      <c r="XBF59" s="269"/>
      <c r="XBG59" s="269"/>
      <c r="XBH59" s="269"/>
      <c r="XBI59" s="269"/>
      <c r="XBJ59" s="269"/>
      <c r="XBK59" s="269"/>
      <c r="XBL59" s="269"/>
      <c r="XBM59" s="269"/>
      <c r="XBN59" s="269"/>
      <c r="XBO59" s="269"/>
      <c r="XBP59" s="269"/>
      <c r="XBQ59" s="269"/>
      <c r="XBR59" s="269"/>
      <c r="XBS59" s="269"/>
      <c r="XBT59" s="269"/>
      <c r="XBU59" s="269"/>
      <c r="XBV59" s="269"/>
      <c r="XBW59" s="269"/>
      <c r="XBX59" s="269"/>
      <c r="XBY59" s="269"/>
      <c r="XBZ59" s="269"/>
      <c r="XCA59" s="269"/>
      <c r="XCB59" s="269"/>
      <c r="XCC59" s="269"/>
      <c r="XCD59" s="269"/>
      <c r="XCE59" s="269"/>
      <c r="XCF59" s="269"/>
      <c r="XCG59" s="269"/>
      <c r="XCH59" s="269"/>
      <c r="XCI59" s="269"/>
      <c r="XCJ59" s="269"/>
      <c r="XCK59" s="269"/>
      <c r="XCL59" s="269"/>
      <c r="XCM59" s="269"/>
      <c r="XCN59" s="269"/>
      <c r="XCO59" s="269"/>
      <c r="XCP59" s="269"/>
      <c r="XCQ59" s="269"/>
      <c r="XCR59" s="269"/>
      <c r="XCS59" s="269"/>
      <c r="XCT59" s="269"/>
      <c r="XCU59" s="269"/>
      <c r="XCV59" s="269"/>
      <c r="XCW59" s="269"/>
      <c r="XCX59" s="269"/>
      <c r="XCY59" s="269"/>
      <c r="XCZ59" s="269"/>
      <c r="XDA59" s="269"/>
      <c r="XDB59" s="269"/>
      <c r="XDC59" s="269"/>
      <c r="XDD59" s="269"/>
      <c r="XDE59" s="269"/>
      <c r="XDF59" s="269"/>
      <c r="XDG59" s="269"/>
      <c r="XDH59" s="269"/>
      <c r="XDI59" s="269"/>
      <c r="XDJ59" s="269"/>
      <c r="XDK59" s="269"/>
      <c r="XDL59" s="269"/>
      <c r="XDM59" s="269"/>
      <c r="XDN59" s="269"/>
      <c r="XDO59" s="269"/>
      <c r="XDP59" s="269"/>
      <c r="XDQ59" s="269"/>
      <c r="XDR59" s="269"/>
      <c r="XDS59" s="269"/>
      <c r="XDT59" s="269"/>
      <c r="XDU59" s="269"/>
      <c r="XDV59" s="269"/>
      <c r="XDW59" s="269"/>
      <c r="XDX59" s="269"/>
      <c r="XDY59" s="269"/>
      <c r="XDZ59" s="269"/>
      <c r="XEA59" s="269"/>
      <c r="XEB59" s="269"/>
      <c r="XEC59" s="269"/>
      <c r="XED59" s="269"/>
      <c r="XEE59" s="269"/>
      <c r="XEF59" s="269"/>
      <c r="XEG59" s="269"/>
      <c r="XEH59" s="269"/>
      <c r="XEI59" s="269"/>
      <c r="XEJ59" s="269"/>
      <c r="XEK59" s="269"/>
      <c r="XEL59" s="269"/>
      <c r="XEM59" s="269"/>
      <c r="XEN59" s="269"/>
      <c r="XEO59" s="269"/>
      <c r="XEP59" s="269"/>
      <c r="XEQ59" s="269"/>
      <c r="XER59" s="269"/>
      <c r="XES59" s="269"/>
      <c r="XET59" s="269"/>
      <c r="XEU59" s="269"/>
      <c r="XEV59" s="269"/>
      <c r="XEW59" s="269"/>
      <c r="XEX59" s="269"/>
      <c r="XEY59" s="269"/>
      <c r="XEZ59" s="269"/>
      <c r="XFA59" s="269"/>
      <c r="XFB59" s="269"/>
    </row>
    <row r="60" spans="1:30 16127:16382" s="268" customFormat="1">
      <c r="A60" s="769" t="s">
        <v>429</v>
      </c>
      <c r="B60" s="769"/>
      <c r="C60" s="769"/>
      <c r="D60" s="769"/>
      <c r="E60" s="769"/>
      <c r="F60" s="769"/>
      <c r="G60" s="769"/>
      <c r="H60" s="769"/>
      <c r="I60" s="769"/>
      <c r="J60" s="769"/>
      <c r="K60" s="768"/>
      <c r="L60" s="270"/>
      <c r="M60" s="267"/>
      <c r="N60" s="267"/>
      <c r="O60" s="267"/>
      <c r="P60" s="267"/>
      <c r="Q60" s="267"/>
      <c r="R60" s="267"/>
      <c r="S60" s="267"/>
      <c r="T60" s="267"/>
      <c r="U60" s="267"/>
      <c r="V60" s="267"/>
      <c r="W60" s="267"/>
      <c r="X60" s="267"/>
      <c r="Y60" s="267"/>
      <c r="Z60" s="267"/>
      <c r="AA60" s="267"/>
      <c r="AB60" s="267"/>
      <c r="AC60" s="267"/>
      <c r="AD60" s="267"/>
      <c r="WVG60" s="269"/>
      <c r="WVH60" s="269"/>
      <c r="WVI60" s="269"/>
      <c r="WVJ60" s="269"/>
      <c r="WVK60" s="269"/>
      <c r="WVL60" s="269"/>
      <c r="WVM60" s="269"/>
      <c r="WVN60" s="269"/>
      <c r="WVO60" s="269"/>
      <c r="WVP60" s="269"/>
      <c r="WVQ60" s="269"/>
      <c r="WVR60" s="269"/>
      <c r="WVS60" s="269"/>
      <c r="WVT60" s="269"/>
      <c r="WVU60" s="269"/>
      <c r="WVV60" s="269"/>
      <c r="WVW60" s="269"/>
      <c r="WVX60" s="269"/>
      <c r="WVY60" s="269"/>
      <c r="WVZ60" s="269"/>
      <c r="WWA60" s="269"/>
      <c r="WWB60" s="269"/>
      <c r="WWC60" s="269"/>
      <c r="WWD60" s="269"/>
      <c r="WWE60" s="269"/>
      <c r="WWF60" s="269"/>
      <c r="WWG60" s="269"/>
      <c r="WWH60" s="269"/>
      <c r="WWI60" s="269"/>
      <c r="WWJ60" s="269"/>
      <c r="WWK60" s="269"/>
      <c r="WWL60" s="269"/>
      <c r="WWM60" s="269"/>
      <c r="WWN60" s="269"/>
      <c r="WWO60" s="269"/>
      <c r="WWP60" s="269"/>
      <c r="WWQ60" s="269"/>
      <c r="WWR60" s="269"/>
      <c r="WWS60" s="269"/>
      <c r="WWT60" s="269"/>
      <c r="WWU60" s="269"/>
      <c r="WWV60" s="269"/>
      <c r="WWW60" s="269"/>
      <c r="WWX60" s="269"/>
      <c r="WWY60" s="269"/>
      <c r="WWZ60" s="269"/>
      <c r="WXA60" s="269"/>
      <c r="WXB60" s="269"/>
      <c r="WXC60" s="269"/>
      <c r="WXD60" s="269"/>
      <c r="WXE60" s="269"/>
      <c r="WXF60" s="269"/>
      <c r="WXG60" s="269"/>
      <c r="WXH60" s="269"/>
      <c r="WXI60" s="269"/>
      <c r="WXJ60" s="269"/>
      <c r="WXK60" s="269"/>
      <c r="WXL60" s="269"/>
      <c r="WXM60" s="269"/>
      <c r="WXN60" s="269"/>
      <c r="WXO60" s="269"/>
      <c r="WXP60" s="269"/>
      <c r="WXQ60" s="269"/>
      <c r="WXR60" s="269"/>
      <c r="WXS60" s="269"/>
      <c r="WXT60" s="269"/>
      <c r="WXU60" s="269"/>
      <c r="WXV60" s="269"/>
      <c r="WXW60" s="269"/>
      <c r="WXX60" s="269"/>
      <c r="WXY60" s="269"/>
      <c r="WXZ60" s="269"/>
      <c r="WYA60" s="269"/>
      <c r="WYB60" s="269"/>
      <c r="WYC60" s="269"/>
      <c r="WYD60" s="269"/>
      <c r="WYE60" s="269"/>
      <c r="WYF60" s="269"/>
      <c r="WYG60" s="269"/>
      <c r="WYH60" s="269"/>
      <c r="WYI60" s="269"/>
      <c r="WYJ60" s="269"/>
      <c r="WYK60" s="269"/>
      <c r="WYL60" s="269"/>
      <c r="WYM60" s="269"/>
      <c r="WYN60" s="269"/>
      <c r="WYO60" s="269"/>
      <c r="WYP60" s="269"/>
      <c r="WYQ60" s="269"/>
      <c r="WYR60" s="269"/>
      <c r="WYS60" s="269"/>
      <c r="WYT60" s="269"/>
      <c r="WYU60" s="269"/>
      <c r="WYV60" s="269"/>
      <c r="WYW60" s="269"/>
      <c r="WYX60" s="269"/>
      <c r="WYY60" s="269"/>
      <c r="WYZ60" s="269"/>
      <c r="WZA60" s="269"/>
      <c r="WZB60" s="269"/>
      <c r="WZC60" s="269"/>
      <c r="WZD60" s="269"/>
      <c r="WZE60" s="269"/>
      <c r="WZF60" s="269"/>
      <c r="WZG60" s="269"/>
      <c r="WZH60" s="269"/>
      <c r="WZI60" s="269"/>
      <c r="WZJ60" s="269"/>
      <c r="WZK60" s="269"/>
      <c r="WZL60" s="269"/>
      <c r="WZM60" s="269"/>
      <c r="WZN60" s="269"/>
      <c r="WZO60" s="269"/>
      <c r="WZP60" s="269"/>
      <c r="WZQ60" s="269"/>
      <c r="WZR60" s="269"/>
      <c r="WZS60" s="269"/>
      <c r="WZT60" s="269"/>
      <c r="WZU60" s="269"/>
      <c r="WZV60" s="269"/>
      <c r="WZW60" s="269"/>
      <c r="WZX60" s="269"/>
      <c r="WZY60" s="269"/>
      <c r="WZZ60" s="269"/>
      <c r="XAA60" s="269"/>
      <c r="XAB60" s="269"/>
      <c r="XAC60" s="269"/>
      <c r="XAD60" s="269"/>
      <c r="XAE60" s="269"/>
      <c r="XAF60" s="269"/>
      <c r="XAG60" s="269"/>
      <c r="XAH60" s="269"/>
      <c r="XAI60" s="269"/>
      <c r="XAJ60" s="269"/>
      <c r="XAK60" s="269"/>
      <c r="XAL60" s="269"/>
      <c r="XAM60" s="269"/>
      <c r="XAN60" s="269"/>
      <c r="XAO60" s="269"/>
      <c r="XAP60" s="269"/>
      <c r="XAQ60" s="269"/>
      <c r="XAR60" s="269"/>
      <c r="XAS60" s="269"/>
      <c r="XAT60" s="269"/>
      <c r="XAU60" s="269"/>
      <c r="XAV60" s="269"/>
      <c r="XAW60" s="269"/>
      <c r="XAX60" s="269"/>
      <c r="XAY60" s="269"/>
      <c r="XAZ60" s="269"/>
      <c r="XBA60" s="269"/>
      <c r="XBB60" s="269"/>
      <c r="XBC60" s="269"/>
      <c r="XBD60" s="269"/>
      <c r="XBE60" s="269"/>
      <c r="XBF60" s="269"/>
      <c r="XBG60" s="269"/>
      <c r="XBH60" s="269"/>
      <c r="XBI60" s="269"/>
      <c r="XBJ60" s="269"/>
      <c r="XBK60" s="269"/>
      <c r="XBL60" s="269"/>
      <c r="XBM60" s="269"/>
      <c r="XBN60" s="269"/>
      <c r="XBO60" s="269"/>
      <c r="XBP60" s="269"/>
      <c r="XBQ60" s="269"/>
      <c r="XBR60" s="269"/>
      <c r="XBS60" s="269"/>
      <c r="XBT60" s="269"/>
      <c r="XBU60" s="269"/>
      <c r="XBV60" s="269"/>
      <c r="XBW60" s="269"/>
      <c r="XBX60" s="269"/>
      <c r="XBY60" s="269"/>
      <c r="XBZ60" s="269"/>
      <c r="XCA60" s="269"/>
      <c r="XCB60" s="269"/>
      <c r="XCC60" s="269"/>
      <c r="XCD60" s="269"/>
      <c r="XCE60" s="269"/>
      <c r="XCF60" s="269"/>
      <c r="XCG60" s="269"/>
      <c r="XCH60" s="269"/>
      <c r="XCI60" s="269"/>
      <c r="XCJ60" s="269"/>
      <c r="XCK60" s="269"/>
      <c r="XCL60" s="269"/>
      <c r="XCM60" s="269"/>
      <c r="XCN60" s="269"/>
      <c r="XCO60" s="269"/>
      <c r="XCP60" s="269"/>
      <c r="XCQ60" s="269"/>
      <c r="XCR60" s="269"/>
      <c r="XCS60" s="269"/>
      <c r="XCT60" s="269"/>
      <c r="XCU60" s="269"/>
      <c r="XCV60" s="269"/>
      <c r="XCW60" s="269"/>
      <c r="XCX60" s="269"/>
      <c r="XCY60" s="269"/>
      <c r="XCZ60" s="269"/>
      <c r="XDA60" s="269"/>
      <c r="XDB60" s="269"/>
      <c r="XDC60" s="269"/>
      <c r="XDD60" s="269"/>
      <c r="XDE60" s="269"/>
      <c r="XDF60" s="269"/>
      <c r="XDG60" s="269"/>
      <c r="XDH60" s="269"/>
      <c r="XDI60" s="269"/>
      <c r="XDJ60" s="269"/>
      <c r="XDK60" s="269"/>
      <c r="XDL60" s="269"/>
      <c r="XDM60" s="269"/>
      <c r="XDN60" s="269"/>
      <c r="XDO60" s="269"/>
      <c r="XDP60" s="269"/>
      <c r="XDQ60" s="269"/>
      <c r="XDR60" s="269"/>
      <c r="XDS60" s="269"/>
      <c r="XDT60" s="269"/>
      <c r="XDU60" s="269"/>
      <c r="XDV60" s="269"/>
      <c r="XDW60" s="269"/>
      <c r="XDX60" s="269"/>
      <c r="XDY60" s="269"/>
      <c r="XDZ60" s="269"/>
      <c r="XEA60" s="269"/>
      <c r="XEB60" s="269"/>
      <c r="XEC60" s="269"/>
      <c r="XED60" s="269"/>
      <c r="XEE60" s="269"/>
      <c r="XEF60" s="269"/>
      <c r="XEG60" s="269"/>
      <c r="XEH60" s="269"/>
      <c r="XEI60" s="269"/>
      <c r="XEJ60" s="269"/>
      <c r="XEK60" s="269"/>
      <c r="XEL60" s="269"/>
      <c r="XEM60" s="269"/>
      <c r="XEN60" s="269"/>
      <c r="XEO60" s="269"/>
      <c r="XEP60" s="269"/>
      <c r="XEQ60" s="269"/>
      <c r="XER60" s="269"/>
      <c r="XES60" s="269"/>
      <c r="XET60" s="269"/>
      <c r="XEU60" s="269"/>
      <c r="XEV60" s="269"/>
      <c r="XEW60" s="269"/>
      <c r="XEX60" s="269"/>
      <c r="XEY60" s="269"/>
      <c r="XEZ60" s="269"/>
      <c r="XFA60" s="269"/>
      <c r="XFB60" s="269"/>
    </row>
    <row r="61" spans="1:30 16127:16382" s="268" customFormat="1">
      <c r="A61" s="769" t="s">
        <v>430</v>
      </c>
      <c r="B61" s="769"/>
      <c r="C61" s="769"/>
      <c r="D61" s="769"/>
      <c r="E61" s="769"/>
      <c r="F61" s="769"/>
      <c r="G61" s="769"/>
      <c r="H61" s="769"/>
      <c r="I61" s="769"/>
      <c r="J61" s="769"/>
      <c r="K61" s="768"/>
      <c r="L61" s="270"/>
      <c r="M61" s="267"/>
      <c r="N61" s="267"/>
      <c r="O61" s="267"/>
      <c r="P61" s="267"/>
      <c r="Q61" s="267"/>
      <c r="R61" s="267"/>
      <c r="S61" s="267"/>
      <c r="T61" s="267"/>
      <c r="U61" s="267"/>
      <c r="V61" s="267"/>
      <c r="W61" s="267"/>
      <c r="X61" s="267"/>
      <c r="Y61" s="267"/>
      <c r="Z61" s="267"/>
      <c r="AA61" s="267"/>
      <c r="AB61" s="267"/>
      <c r="AC61" s="267"/>
      <c r="AD61" s="267"/>
      <c r="WVG61" s="269"/>
      <c r="WVH61" s="269"/>
      <c r="WVI61" s="269"/>
      <c r="WVJ61" s="269"/>
      <c r="WVK61" s="269"/>
      <c r="WVL61" s="269"/>
      <c r="WVM61" s="269"/>
      <c r="WVN61" s="269"/>
      <c r="WVO61" s="269"/>
      <c r="WVP61" s="269"/>
      <c r="WVQ61" s="269"/>
      <c r="WVR61" s="269"/>
      <c r="WVS61" s="269"/>
      <c r="WVT61" s="269"/>
      <c r="WVU61" s="269"/>
      <c r="WVV61" s="269"/>
      <c r="WVW61" s="269"/>
      <c r="WVX61" s="269"/>
      <c r="WVY61" s="269"/>
      <c r="WVZ61" s="269"/>
      <c r="WWA61" s="269"/>
      <c r="WWB61" s="269"/>
      <c r="WWC61" s="269"/>
      <c r="WWD61" s="269"/>
      <c r="WWE61" s="269"/>
      <c r="WWF61" s="269"/>
      <c r="WWG61" s="269"/>
      <c r="WWH61" s="269"/>
      <c r="WWI61" s="269"/>
      <c r="WWJ61" s="269"/>
      <c r="WWK61" s="269"/>
      <c r="WWL61" s="269"/>
      <c r="WWM61" s="269"/>
      <c r="WWN61" s="269"/>
      <c r="WWO61" s="269"/>
      <c r="WWP61" s="269"/>
      <c r="WWQ61" s="269"/>
      <c r="WWR61" s="269"/>
      <c r="WWS61" s="269"/>
      <c r="WWT61" s="269"/>
      <c r="WWU61" s="269"/>
      <c r="WWV61" s="269"/>
      <c r="WWW61" s="269"/>
      <c r="WWX61" s="269"/>
      <c r="WWY61" s="269"/>
      <c r="WWZ61" s="269"/>
      <c r="WXA61" s="269"/>
      <c r="WXB61" s="269"/>
      <c r="WXC61" s="269"/>
      <c r="WXD61" s="269"/>
      <c r="WXE61" s="269"/>
      <c r="WXF61" s="269"/>
      <c r="WXG61" s="269"/>
      <c r="WXH61" s="269"/>
      <c r="WXI61" s="269"/>
      <c r="WXJ61" s="269"/>
      <c r="WXK61" s="269"/>
      <c r="WXL61" s="269"/>
      <c r="WXM61" s="269"/>
      <c r="WXN61" s="269"/>
      <c r="WXO61" s="269"/>
      <c r="WXP61" s="269"/>
      <c r="WXQ61" s="269"/>
      <c r="WXR61" s="269"/>
      <c r="WXS61" s="269"/>
      <c r="WXT61" s="269"/>
      <c r="WXU61" s="269"/>
      <c r="WXV61" s="269"/>
      <c r="WXW61" s="269"/>
      <c r="WXX61" s="269"/>
      <c r="WXY61" s="269"/>
      <c r="WXZ61" s="269"/>
      <c r="WYA61" s="269"/>
      <c r="WYB61" s="269"/>
      <c r="WYC61" s="269"/>
      <c r="WYD61" s="269"/>
      <c r="WYE61" s="269"/>
      <c r="WYF61" s="269"/>
      <c r="WYG61" s="269"/>
      <c r="WYH61" s="269"/>
      <c r="WYI61" s="269"/>
      <c r="WYJ61" s="269"/>
      <c r="WYK61" s="269"/>
      <c r="WYL61" s="269"/>
      <c r="WYM61" s="269"/>
      <c r="WYN61" s="269"/>
      <c r="WYO61" s="269"/>
      <c r="WYP61" s="269"/>
      <c r="WYQ61" s="269"/>
      <c r="WYR61" s="269"/>
      <c r="WYS61" s="269"/>
      <c r="WYT61" s="269"/>
      <c r="WYU61" s="269"/>
      <c r="WYV61" s="269"/>
      <c r="WYW61" s="269"/>
      <c r="WYX61" s="269"/>
      <c r="WYY61" s="269"/>
      <c r="WYZ61" s="269"/>
      <c r="WZA61" s="269"/>
      <c r="WZB61" s="269"/>
      <c r="WZC61" s="269"/>
      <c r="WZD61" s="269"/>
      <c r="WZE61" s="269"/>
      <c r="WZF61" s="269"/>
      <c r="WZG61" s="269"/>
      <c r="WZH61" s="269"/>
      <c r="WZI61" s="269"/>
      <c r="WZJ61" s="269"/>
      <c r="WZK61" s="269"/>
      <c r="WZL61" s="269"/>
      <c r="WZM61" s="269"/>
      <c r="WZN61" s="269"/>
      <c r="WZO61" s="269"/>
      <c r="WZP61" s="269"/>
      <c r="WZQ61" s="269"/>
      <c r="WZR61" s="269"/>
      <c r="WZS61" s="269"/>
      <c r="WZT61" s="269"/>
      <c r="WZU61" s="269"/>
      <c r="WZV61" s="269"/>
      <c r="WZW61" s="269"/>
      <c r="WZX61" s="269"/>
      <c r="WZY61" s="269"/>
      <c r="WZZ61" s="269"/>
      <c r="XAA61" s="269"/>
      <c r="XAB61" s="269"/>
      <c r="XAC61" s="269"/>
      <c r="XAD61" s="269"/>
      <c r="XAE61" s="269"/>
      <c r="XAF61" s="269"/>
      <c r="XAG61" s="269"/>
      <c r="XAH61" s="269"/>
      <c r="XAI61" s="269"/>
      <c r="XAJ61" s="269"/>
      <c r="XAK61" s="269"/>
      <c r="XAL61" s="269"/>
      <c r="XAM61" s="269"/>
      <c r="XAN61" s="269"/>
      <c r="XAO61" s="269"/>
      <c r="XAP61" s="269"/>
      <c r="XAQ61" s="269"/>
      <c r="XAR61" s="269"/>
      <c r="XAS61" s="269"/>
      <c r="XAT61" s="269"/>
      <c r="XAU61" s="269"/>
      <c r="XAV61" s="269"/>
      <c r="XAW61" s="269"/>
      <c r="XAX61" s="269"/>
      <c r="XAY61" s="269"/>
      <c r="XAZ61" s="269"/>
      <c r="XBA61" s="269"/>
      <c r="XBB61" s="269"/>
      <c r="XBC61" s="269"/>
      <c r="XBD61" s="269"/>
      <c r="XBE61" s="269"/>
      <c r="XBF61" s="269"/>
      <c r="XBG61" s="269"/>
      <c r="XBH61" s="269"/>
      <c r="XBI61" s="269"/>
      <c r="XBJ61" s="269"/>
      <c r="XBK61" s="269"/>
      <c r="XBL61" s="269"/>
      <c r="XBM61" s="269"/>
      <c r="XBN61" s="269"/>
      <c r="XBO61" s="269"/>
      <c r="XBP61" s="269"/>
      <c r="XBQ61" s="269"/>
      <c r="XBR61" s="269"/>
      <c r="XBS61" s="269"/>
      <c r="XBT61" s="269"/>
      <c r="XBU61" s="269"/>
      <c r="XBV61" s="269"/>
      <c r="XBW61" s="269"/>
      <c r="XBX61" s="269"/>
      <c r="XBY61" s="269"/>
      <c r="XBZ61" s="269"/>
      <c r="XCA61" s="269"/>
      <c r="XCB61" s="269"/>
      <c r="XCC61" s="269"/>
      <c r="XCD61" s="269"/>
      <c r="XCE61" s="269"/>
      <c r="XCF61" s="269"/>
      <c r="XCG61" s="269"/>
      <c r="XCH61" s="269"/>
      <c r="XCI61" s="269"/>
      <c r="XCJ61" s="269"/>
      <c r="XCK61" s="269"/>
      <c r="XCL61" s="269"/>
      <c r="XCM61" s="269"/>
      <c r="XCN61" s="269"/>
      <c r="XCO61" s="269"/>
      <c r="XCP61" s="269"/>
      <c r="XCQ61" s="269"/>
      <c r="XCR61" s="269"/>
      <c r="XCS61" s="269"/>
      <c r="XCT61" s="269"/>
      <c r="XCU61" s="269"/>
      <c r="XCV61" s="269"/>
      <c r="XCW61" s="269"/>
      <c r="XCX61" s="269"/>
      <c r="XCY61" s="269"/>
      <c r="XCZ61" s="269"/>
      <c r="XDA61" s="269"/>
      <c r="XDB61" s="269"/>
      <c r="XDC61" s="269"/>
      <c r="XDD61" s="269"/>
      <c r="XDE61" s="269"/>
      <c r="XDF61" s="269"/>
      <c r="XDG61" s="269"/>
      <c r="XDH61" s="269"/>
      <c r="XDI61" s="269"/>
      <c r="XDJ61" s="269"/>
      <c r="XDK61" s="269"/>
      <c r="XDL61" s="269"/>
      <c r="XDM61" s="269"/>
      <c r="XDN61" s="269"/>
      <c r="XDO61" s="269"/>
      <c r="XDP61" s="269"/>
      <c r="XDQ61" s="269"/>
      <c r="XDR61" s="269"/>
      <c r="XDS61" s="269"/>
      <c r="XDT61" s="269"/>
      <c r="XDU61" s="269"/>
      <c r="XDV61" s="269"/>
      <c r="XDW61" s="269"/>
      <c r="XDX61" s="269"/>
      <c r="XDY61" s="269"/>
      <c r="XDZ61" s="269"/>
      <c r="XEA61" s="269"/>
      <c r="XEB61" s="269"/>
      <c r="XEC61" s="269"/>
      <c r="XED61" s="269"/>
      <c r="XEE61" s="269"/>
      <c r="XEF61" s="269"/>
      <c r="XEG61" s="269"/>
      <c r="XEH61" s="269"/>
      <c r="XEI61" s="269"/>
      <c r="XEJ61" s="269"/>
      <c r="XEK61" s="269"/>
      <c r="XEL61" s="269"/>
      <c r="XEM61" s="269"/>
      <c r="XEN61" s="269"/>
      <c r="XEO61" s="269"/>
      <c r="XEP61" s="269"/>
      <c r="XEQ61" s="269"/>
      <c r="XER61" s="269"/>
      <c r="XES61" s="269"/>
      <c r="XET61" s="269"/>
      <c r="XEU61" s="269"/>
      <c r="XEV61" s="269"/>
      <c r="XEW61" s="269"/>
      <c r="XEX61" s="269"/>
      <c r="XEY61" s="269"/>
      <c r="XEZ61" s="269"/>
      <c r="XFA61" s="269"/>
      <c r="XFB61" s="269"/>
    </row>
    <row r="62" spans="1:30 16127:16382" s="268" customFormat="1">
      <c r="A62" s="769" t="s">
        <v>431</v>
      </c>
      <c r="B62" s="769"/>
      <c r="C62" s="769"/>
      <c r="D62" s="769"/>
      <c r="E62" s="769"/>
      <c r="F62" s="769"/>
      <c r="G62" s="769"/>
      <c r="H62" s="769"/>
      <c r="I62" s="769"/>
      <c r="J62" s="769"/>
      <c r="K62" s="768"/>
      <c r="L62" s="270"/>
      <c r="M62" s="267"/>
      <c r="N62" s="267"/>
      <c r="O62" s="267"/>
      <c r="P62" s="267"/>
      <c r="Q62" s="267"/>
      <c r="R62" s="267"/>
      <c r="S62" s="267"/>
      <c r="T62" s="267"/>
      <c r="U62" s="267"/>
      <c r="V62" s="267"/>
      <c r="W62" s="267"/>
      <c r="X62" s="267"/>
      <c r="Y62" s="267"/>
      <c r="Z62" s="267"/>
      <c r="AA62" s="267"/>
      <c r="AB62" s="267"/>
      <c r="AC62" s="267"/>
      <c r="AD62" s="267"/>
      <c r="WVG62" s="269"/>
      <c r="WVH62" s="269"/>
      <c r="WVI62" s="269"/>
      <c r="WVJ62" s="269"/>
      <c r="WVK62" s="269"/>
      <c r="WVL62" s="269"/>
      <c r="WVM62" s="269"/>
      <c r="WVN62" s="269"/>
      <c r="WVO62" s="269"/>
      <c r="WVP62" s="269"/>
      <c r="WVQ62" s="269"/>
      <c r="WVR62" s="269"/>
      <c r="WVS62" s="269"/>
      <c r="WVT62" s="269"/>
      <c r="WVU62" s="269"/>
      <c r="WVV62" s="269"/>
      <c r="WVW62" s="269"/>
      <c r="WVX62" s="269"/>
      <c r="WVY62" s="269"/>
      <c r="WVZ62" s="269"/>
      <c r="WWA62" s="269"/>
      <c r="WWB62" s="269"/>
      <c r="WWC62" s="269"/>
      <c r="WWD62" s="269"/>
      <c r="WWE62" s="269"/>
      <c r="WWF62" s="269"/>
      <c r="WWG62" s="269"/>
      <c r="WWH62" s="269"/>
      <c r="WWI62" s="269"/>
      <c r="WWJ62" s="269"/>
      <c r="WWK62" s="269"/>
      <c r="WWL62" s="269"/>
      <c r="WWM62" s="269"/>
      <c r="WWN62" s="269"/>
      <c r="WWO62" s="269"/>
      <c r="WWP62" s="269"/>
      <c r="WWQ62" s="269"/>
      <c r="WWR62" s="269"/>
      <c r="WWS62" s="269"/>
      <c r="WWT62" s="269"/>
      <c r="WWU62" s="269"/>
      <c r="WWV62" s="269"/>
      <c r="WWW62" s="269"/>
      <c r="WWX62" s="269"/>
      <c r="WWY62" s="269"/>
      <c r="WWZ62" s="269"/>
      <c r="WXA62" s="269"/>
      <c r="WXB62" s="269"/>
      <c r="WXC62" s="269"/>
      <c r="WXD62" s="269"/>
      <c r="WXE62" s="269"/>
      <c r="WXF62" s="269"/>
      <c r="WXG62" s="269"/>
      <c r="WXH62" s="269"/>
      <c r="WXI62" s="269"/>
      <c r="WXJ62" s="269"/>
      <c r="WXK62" s="269"/>
      <c r="WXL62" s="269"/>
      <c r="WXM62" s="269"/>
      <c r="WXN62" s="269"/>
      <c r="WXO62" s="269"/>
      <c r="WXP62" s="269"/>
      <c r="WXQ62" s="269"/>
      <c r="WXR62" s="269"/>
      <c r="WXS62" s="269"/>
      <c r="WXT62" s="269"/>
      <c r="WXU62" s="269"/>
      <c r="WXV62" s="269"/>
      <c r="WXW62" s="269"/>
      <c r="WXX62" s="269"/>
      <c r="WXY62" s="269"/>
      <c r="WXZ62" s="269"/>
      <c r="WYA62" s="269"/>
      <c r="WYB62" s="269"/>
      <c r="WYC62" s="269"/>
      <c r="WYD62" s="269"/>
      <c r="WYE62" s="269"/>
      <c r="WYF62" s="269"/>
      <c r="WYG62" s="269"/>
      <c r="WYH62" s="269"/>
      <c r="WYI62" s="269"/>
      <c r="WYJ62" s="269"/>
      <c r="WYK62" s="269"/>
      <c r="WYL62" s="269"/>
      <c r="WYM62" s="269"/>
      <c r="WYN62" s="269"/>
      <c r="WYO62" s="269"/>
      <c r="WYP62" s="269"/>
      <c r="WYQ62" s="269"/>
      <c r="WYR62" s="269"/>
      <c r="WYS62" s="269"/>
      <c r="WYT62" s="269"/>
      <c r="WYU62" s="269"/>
      <c r="WYV62" s="269"/>
      <c r="WYW62" s="269"/>
      <c r="WYX62" s="269"/>
      <c r="WYY62" s="269"/>
      <c r="WYZ62" s="269"/>
      <c r="WZA62" s="269"/>
      <c r="WZB62" s="269"/>
      <c r="WZC62" s="269"/>
      <c r="WZD62" s="269"/>
      <c r="WZE62" s="269"/>
      <c r="WZF62" s="269"/>
      <c r="WZG62" s="269"/>
      <c r="WZH62" s="269"/>
      <c r="WZI62" s="269"/>
      <c r="WZJ62" s="269"/>
      <c r="WZK62" s="269"/>
      <c r="WZL62" s="269"/>
      <c r="WZM62" s="269"/>
      <c r="WZN62" s="269"/>
      <c r="WZO62" s="269"/>
      <c r="WZP62" s="269"/>
      <c r="WZQ62" s="269"/>
      <c r="WZR62" s="269"/>
      <c r="WZS62" s="269"/>
      <c r="WZT62" s="269"/>
      <c r="WZU62" s="269"/>
      <c r="WZV62" s="269"/>
      <c r="WZW62" s="269"/>
      <c r="WZX62" s="269"/>
      <c r="WZY62" s="269"/>
      <c r="WZZ62" s="269"/>
      <c r="XAA62" s="269"/>
      <c r="XAB62" s="269"/>
      <c r="XAC62" s="269"/>
      <c r="XAD62" s="269"/>
      <c r="XAE62" s="269"/>
      <c r="XAF62" s="269"/>
      <c r="XAG62" s="269"/>
      <c r="XAH62" s="269"/>
      <c r="XAI62" s="269"/>
      <c r="XAJ62" s="269"/>
      <c r="XAK62" s="269"/>
      <c r="XAL62" s="269"/>
      <c r="XAM62" s="269"/>
      <c r="XAN62" s="269"/>
      <c r="XAO62" s="269"/>
      <c r="XAP62" s="269"/>
      <c r="XAQ62" s="269"/>
      <c r="XAR62" s="269"/>
      <c r="XAS62" s="269"/>
      <c r="XAT62" s="269"/>
      <c r="XAU62" s="269"/>
      <c r="XAV62" s="269"/>
      <c r="XAW62" s="269"/>
      <c r="XAX62" s="269"/>
      <c r="XAY62" s="269"/>
      <c r="XAZ62" s="269"/>
      <c r="XBA62" s="269"/>
      <c r="XBB62" s="269"/>
      <c r="XBC62" s="269"/>
      <c r="XBD62" s="269"/>
      <c r="XBE62" s="269"/>
      <c r="XBF62" s="269"/>
      <c r="XBG62" s="269"/>
      <c r="XBH62" s="269"/>
      <c r="XBI62" s="269"/>
      <c r="XBJ62" s="269"/>
      <c r="XBK62" s="269"/>
      <c r="XBL62" s="269"/>
      <c r="XBM62" s="269"/>
      <c r="XBN62" s="269"/>
      <c r="XBO62" s="269"/>
      <c r="XBP62" s="269"/>
      <c r="XBQ62" s="269"/>
      <c r="XBR62" s="269"/>
      <c r="XBS62" s="269"/>
      <c r="XBT62" s="269"/>
      <c r="XBU62" s="269"/>
      <c r="XBV62" s="269"/>
      <c r="XBW62" s="269"/>
      <c r="XBX62" s="269"/>
      <c r="XBY62" s="269"/>
      <c r="XBZ62" s="269"/>
      <c r="XCA62" s="269"/>
      <c r="XCB62" s="269"/>
      <c r="XCC62" s="269"/>
      <c r="XCD62" s="269"/>
      <c r="XCE62" s="269"/>
      <c r="XCF62" s="269"/>
      <c r="XCG62" s="269"/>
      <c r="XCH62" s="269"/>
      <c r="XCI62" s="269"/>
      <c r="XCJ62" s="269"/>
      <c r="XCK62" s="269"/>
      <c r="XCL62" s="269"/>
      <c r="XCM62" s="269"/>
      <c r="XCN62" s="269"/>
      <c r="XCO62" s="269"/>
      <c r="XCP62" s="269"/>
      <c r="XCQ62" s="269"/>
      <c r="XCR62" s="269"/>
      <c r="XCS62" s="269"/>
      <c r="XCT62" s="269"/>
      <c r="XCU62" s="269"/>
      <c r="XCV62" s="269"/>
      <c r="XCW62" s="269"/>
      <c r="XCX62" s="269"/>
      <c r="XCY62" s="269"/>
      <c r="XCZ62" s="269"/>
      <c r="XDA62" s="269"/>
      <c r="XDB62" s="269"/>
      <c r="XDC62" s="269"/>
      <c r="XDD62" s="269"/>
      <c r="XDE62" s="269"/>
      <c r="XDF62" s="269"/>
      <c r="XDG62" s="269"/>
      <c r="XDH62" s="269"/>
      <c r="XDI62" s="269"/>
      <c r="XDJ62" s="269"/>
      <c r="XDK62" s="269"/>
      <c r="XDL62" s="269"/>
      <c r="XDM62" s="269"/>
      <c r="XDN62" s="269"/>
      <c r="XDO62" s="269"/>
      <c r="XDP62" s="269"/>
      <c r="XDQ62" s="269"/>
      <c r="XDR62" s="269"/>
      <c r="XDS62" s="269"/>
      <c r="XDT62" s="269"/>
      <c r="XDU62" s="269"/>
      <c r="XDV62" s="269"/>
      <c r="XDW62" s="269"/>
      <c r="XDX62" s="269"/>
      <c r="XDY62" s="269"/>
      <c r="XDZ62" s="269"/>
      <c r="XEA62" s="269"/>
      <c r="XEB62" s="269"/>
      <c r="XEC62" s="269"/>
      <c r="XED62" s="269"/>
      <c r="XEE62" s="269"/>
      <c r="XEF62" s="269"/>
      <c r="XEG62" s="269"/>
      <c r="XEH62" s="269"/>
      <c r="XEI62" s="269"/>
      <c r="XEJ62" s="269"/>
      <c r="XEK62" s="269"/>
      <c r="XEL62" s="269"/>
      <c r="XEM62" s="269"/>
      <c r="XEN62" s="269"/>
      <c r="XEO62" s="269"/>
      <c r="XEP62" s="269"/>
      <c r="XEQ62" s="269"/>
      <c r="XER62" s="269"/>
      <c r="XES62" s="269"/>
      <c r="XET62" s="269"/>
      <c r="XEU62" s="269"/>
      <c r="XEV62" s="269"/>
      <c r="XEW62" s="269"/>
      <c r="XEX62" s="269"/>
      <c r="XEY62" s="269"/>
      <c r="XEZ62" s="269"/>
      <c r="XFA62" s="269"/>
      <c r="XFB62" s="269"/>
    </row>
    <row r="63" spans="1:30 16127:16382" s="268" customFormat="1">
      <c r="A63" s="769" t="s">
        <v>432</v>
      </c>
      <c r="B63" s="769"/>
      <c r="C63" s="769"/>
      <c r="D63" s="769"/>
      <c r="E63" s="769"/>
      <c r="F63" s="769"/>
      <c r="G63" s="769"/>
      <c r="H63" s="769"/>
      <c r="I63" s="769"/>
      <c r="J63" s="769"/>
      <c r="K63" s="768"/>
      <c r="L63" s="270"/>
      <c r="M63" s="267"/>
      <c r="N63" s="267"/>
      <c r="O63" s="267"/>
      <c r="P63" s="267"/>
      <c r="Q63" s="267"/>
      <c r="R63" s="267"/>
      <c r="S63" s="267"/>
      <c r="T63" s="267"/>
      <c r="U63" s="267"/>
      <c r="V63" s="267"/>
      <c r="W63" s="267"/>
      <c r="X63" s="267"/>
      <c r="Y63" s="267"/>
      <c r="Z63" s="267"/>
      <c r="AA63" s="267"/>
      <c r="AB63" s="267"/>
      <c r="AC63" s="267"/>
      <c r="AD63" s="267"/>
      <c r="WVG63" s="269"/>
      <c r="WVH63" s="269"/>
      <c r="WVI63" s="269"/>
      <c r="WVJ63" s="269"/>
      <c r="WVK63" s="269"/>
      <c r="WVL63" s="269"/>
      <c r="WVM63" s="269"/>
      <c r="WVN63" s="269"/>
      <c r="WVO63" s="269"/>
      <c r="WVP63" s="269"/>
      <c r="WVQ63" s="269"/>
      <c r="WVR63" s="269"/>
      <c r="WVS63" s="269"/>
      <c r="WVT63" s="269"/>
      <c r="WVU63" s="269"/>
      <c r="WVV63" s="269"/>
      <c r="WVW63" s="269"/>
      <c r="WVX63" s="269"/>
      <c r="WVY63" s="269"/>
      <c r="WVZ63" s="269"/>
      <c r="WWA63" s="269"/>
      <c r="WWB63" s="269"/>
      <c r="WWC63" s="269"/>
      <c r="WWD63" s="269"/>
      <c r="WWE63" s="269"/>
      <c r="WWF63" s="269"/>
      <c r="WWG63" s="269"/>
      <c r="WWH63" s="269"/>
      <c r="WWI63" s="269"/>
      <c r="WWJ63" s="269"/>
      <c r="WWK63" s="269"/>
      <c r="WWL63" s="269"/>
      <c r="WWM63" s="269"/>
      <c r="WWN63" s="269"/>
      <c r="WWO63" s="269"/>
      <c r="WWP63" s="269"/>
      <c r="WWQ63" s="269"/>
      <c r="WWR63" s="269"/>
      <c r="WWS63" s="269"/>
      <c r="WWT63" s="269"/>
      <c r="WWU63" s="269"/>
      <c r="WWV63" s="269"/>
      <c r="WWW63" s="269"/>
      <c r="WWX63" s="269"/>
      <c r="WWY63" s="269"/>
      <c r="WWZ63" s="269"/>
      <c r="WXA63" s="269"/>
      <c r="WXB63" s="269"/>
      <c r="WXC63" s="269"/>
      <c r="WXD63" s="269"/>
      <c r="WXE63" s="269"/>
      <c r="WXF63" s="269"/>
      <c r="WXG63" s="269"/>
      <c r="WXH63" s="269"/>
      <c r="WXI63" s="269"/>
      <c r="WXJ63" s="269"/>
      <c r="WXK63" s="269"/>
      <c r="WXL63" s="269"/>
      <c r="WXM63" s="269"/>
      <c r="WXN63" s="269"/>
      <c r="WXO63" s="269"/>
      <c r="WXP63" s="269"/>
      <c r="WXQ63" s="269"/>
      <c r="WXR63" s="269"/>
      <c r="WXS63" s="269"/>
      <c r="WXT63" s="269"/>
      <c r="WXU63" s="269"/>
      <c r="WXV63" s="269"/>
      <c r="WXW63" s="269"/>
      <c r="WXX63" s="269"/>
      <c r="WXY63" s="269"/>
      <c r="WXZ63" s="269"/>
      <c r="WYA63" s="269"/>
      <c r="WYB63" s="269"/>
      <c r="WYC63" s="269"/>
      <c r="WYD63" s="269"/>
      <c r="WYE63" s="269"/>
      <c r="WYF63" s="269"/>
      <c r="WYG63" s="269"/>
      <c r="WYH63" s="269"/>
      <c r="WYI63" s="269"/>
      <c r="WYJ63" s="269"/>
      <c r="WYK63" s="269"/>
      <c r="WYL63" s="269"/>
      <c r="WYM63" s="269"/>
      <c r="WYN63" s="269"/>
      <c r="WYO63" s="269"/>
      <c r="WYP63" s="269"/>
      <c r="WYQ63" s="269"/>
      <c r="WYR63" s="269"/>
      <c r="WYS63" s="269"/>
      <c r="WYT63" s="269"/>
      <c r="WYU63" s="269"/>
      <c r="WYV63" s="269"/>
      <c r="WYW63" s="269"/>
      <c r="WYX63" s="269"/>
      <c r="WYY63" s="269"/>
      <c r="WYZ63" s="269"/>
      <c r="WZA63" s="269"/>
      <c r="WZB63" s="269"/>
      <c r="WZC63" s="269"/>
      <c r="WZD63" s="269"/>
      <c r="WZE63" s="269"/>
      <c r="WZF63" s="269"/>
      <c r="WZG63" s="269"/>
      <c r="WZH63" s="269"/>
      <c r="WZI63" s="269"/>
      <c r="WZJ63" s="269"/>
      <c r="WZK63" s="269"/>
      <c r="WZL63" s="269"/>
      <c r="WZM63" s="269"/>
      <c r="WZN63" s="269"/>
      <c r="WZO63" s="269"/>
      <c r="WZP63" s="269"/>
      <c r="WZQ63" s="269"/>
      <c r="WZR63" s="269"/>
      <c r="WZS63" s="269"/>
      <c r="WZT63" s="269"/>
      <c r="WZU63" s="269"/>
      <c r="WZV63" s="269"/>
      <c r="WZW63" s="269"/>
      <c r="WZX63" s="269"/>
      <c r="WZY63" s="269"/>
      <c r="WZZ63" s="269"/>
      <c r="XAA63" s="269"/>
      <c r="XAB63" s="269"/>
      <c r="XAC63" s="269"/>
      <c r="XAD63" s="269"/>
      <c r="XAE63" s="269"/>
      <c r="XAF63" s="269"/>
      <c r="XAG63" s="269"/>
      <c r="XAH63" s="269"/>
      <c r="XAI63" s="269"/>
      <c r="XAJ63" s="269"/>
      <c r="XAK63" s="269"/>
      <c r="XAL63" s="269"/>
      <c r="XAM63" s="269"/>
      <c r="XAN63" s="269"/>
      <c r="XAO63" s="269"/>
      <c r="XAP63" s="269"/>
      <c r="XAQ63" s="269"/>
      <c r="XAR63" s="269"/>
      <c r="XAS63" s="269"/>
      <c r="XAT63" s="269"/>
      <c r="XAU63" s="269"/>
      <c r="XAV63" s="269"/>
      <c r="XAW63" s="269"/>
      <c r="XAX63" s="269"/>
      <c r="XAY63" s="269"/>
      <c r="XAZ63" s="269"/>
      <c r="XBA63" s="269"/>
      <c r="XBB63" s="269"/>
      <c r="XBC63" s="269"/>
      <c r="XBD63" s="269"/>
      <c r="XBE63" s="269"/>
      <c r="XBF63" s="269"/>
      <c r="XBG63" s="269"/>
      <c r="XBH63" s="269"/>
      <c r="XBI63" s="269"/>
      <c r="XBJ63" s="269"/>
      <c r="XBK63" s="269"/>
      <c r="XBL63" s="269"/>
      <c r="XBM63" s="269"/>
      <c r="XBN63" s="269"/>
      <c r="XBO63" s="269"/>
      <c r="XBP63" s="269"/>
      <c r="XBQ63" s="269"/>
      <c r="XBR63" s="269"/>
      <c r="XBS63" s="269"/>
      <c r="XBT63" s="269"/>
      <c r="XBU63" s="269"/>
      <c r="XBV63" s="269"/>
      <c r="XBW63" s="269"/>
      <c r="XBX63" s="269"/>
      <c r="XBY63" s="269"/>
      <c r="XBZ63" s="269"/>
      <c r="XCA63" s="269"/>
      <c r="XCB63" s="269"/>
      <c r="XCC63" s="269"/>
      <c r="XCD63" s="269"/>
      <c r="XCE63" s="269"/>
      <c r="XCF63" s="269"/>
      <c r="XCG63" s="269"/>
      <c r="XCH63" s="269"/>
      <c r="XCI63" s="269"/>
      <c r="XCJ63" s="269"/>
      <c r="XCK63" s="269"/>
      <c r="XCL63" s="269"/>
      <c r="XCM63" s="269"/>
      <c r="XCN63" s="269"/>
      <c r="XCO63" s="269"/>
      <c r="XCP63" s="269"/>
      <c r="XCQ63" s="269"/>
      <c r="XCR63" s="269"/>
      <c r="XCS63" s="269"/>
      <c r="XCT63" s="269"/>
      <c r="XCU63" s="269"/>
      <c r="XCV63" s="269"/>
      <c r="XCW63" s="269"/>
      <c r="XCX63" s="269"/>
      <c r="XCY63" s="269"/>
      <c r="XCZ63" s="269"/>
      <c r="XDA63" s="269"/>
      <c r="XDB63" s="269"/>
      <c r="XDC63" s="269"/>
      <c r="XDD63" s="269"/>
      <c r="XDE63" s="269"/>
      <c r="XDF63" s="269"/>
      <c r="XDG63" s="269"/>
      <c r="XDH63" s="269"/>
      <c r="XDI63" s="269"/>
      <c r="XDJ63" s="269"/>
      <c r="XDK63" s="269"/>
      <c r="XDL63" s="269"/>
      <c r="XDM63" s="269"/>
      <c r="XDN63" s="269"/>
      <c r="XDO63" s="269"/>
      <c r="XDP63" s="269"/>
      <c r="XDQ63" s="269"/>
      <c r="XDR63" s="269"/>
      <c r="XDS63" s="269"/>
      <c r="XDT63" s="269"/>
      <c r="XDU63" s="269"/>
      <c r="XDV63" s="269"/>
      <c r="XDW63" s="269"/>
      <c r="XDX63" s="269"/>
      <c r="XDY63" s="269"/>
      <c r="XDZ63" s="269"/>
      <c r="XEA63" s="269"/>
      <c r="XEB63" s="269"/>
      <c r="XEC63" s="269"/>
      <c r="XED63" s="269"/>
      <c r="XEE63" s="269"/>
      <c r="XEF63" s="269"/>
      <c r="XEG63" s="269"/>
      <c r="XEH63" s="269"/>
      <c r="XEI63" s="269"/>
      <c r="XEJ63" s="269"/>
      <c r="XEK63" s="269"/>
      <c r="XEL63" s="269"/>
      <c r="XEM63" s="269"/>
      <c r="XEN63" s="269"/>
      <c r="XEO63" s="269"/>
      <c r="XEP63" s="269"/>
      <c r="XEQ63" s="269"/>
      <c r="XER63" s="269"/>
      <c r="XES63" s="269"/>
      <c r="XET63" s="269"/>
      <c r="XEU63" s="269"/>
      <c r="XEV63" s="269"/>
      <c r="XEW63" s="269"/>
      <c r="XEX63" s="269"/>
      <c r="XEY63" s="269"/>
      <c r="XEZ63" s="269"/>
      <c r="XFA63" s="269"/>
      <c r="XFB63" s="269"/>
    </row>
    <row r="64" spans="1:30 16127:16382" s="268" customFormat="1" ht="25.5" customHeight="1">
      <c r="A64" s="769" t="s">
        <v>433</v>
      </c>
      <c r="B64" s="769"/>
      <c r="C64" s="769"/>
      <c r="D64" s="769"/>
      <c r="E64" s="769"/>
      <c r="F64" s="769"/>
      <c r="G64" s="769"/>
      <c r="H64" s="769"/>
      <c r="I64" s="769"/>
      <c r="J64" s="769"/>
      <c r="K64" s="768"/>
      <c r="L64" s="270"/>
      <c r="M64" s="267"/>
      <c r="N64" s="267"/>
      <c r="O64" s="267"/>
      <c r="P64" s="267"/>
      <c r="Q64" s="267"/>
      <c r="R64" s="267"/>
      <c r="S64" s="267"/>
      <c r="T64" s="267"/>
      <c r="U64" s="267"/>
      <c r="V64" s="267"/>
      <c r="W64" s="267"/>
      <c r="X64" s="267"/>
      <c r="Y64" s="267"/>
      <c r="Z64" s="267"/>
      <c r="AA64" s="267"/>
      <c r="AB64" s="267"/>
      <c r="AC64" s="267"/>
      <c r="AD64" s="267"/>
      <c r="WVG64" s="269"/>
      <c r="WVH64" s="269"/>
      <c r="WVI64" s="269"/>
      <c r="WVJ64" s="269"/>
      <c r="WVK64" s="269"/>
      <c r="WVL64" s="269"/>
      <c r="WVM64" s="269"/>
      <c r="WVN64" s="269"/>
      <c r="WVO64" s="269"/>
      <c r="WVP64" s="269"/>
      <c r="WVQ64" s="269"/>
      <c r="WVR64" s="269"/>
      <c r="WVS64" s="269"/>
      <c r="WVT64" s="269"/>
      <c r="WVU64" s="269"/>
      <c r="WVV64" s="269"/>
      <c r="WVW64" s="269"/>
      <c r="WVX64" s="269"/>
      <c r="WVY64" s="269"/>
      <c r="WVZ64" s="269"/>
      <c r="WWA64" s="269"/>
      <c r="WWB64" s="269"/>
      <c r="WWC64" s="269"/>
      <c r="WWD64" s="269"/>
      <c r="WWE64" s="269"/>
      <c r="WWF64" s="269"/>
      <c r="WWG64" s="269"/>
      <c r="WWH64" s="269"/>
      <c r="WWI64" s="269"/>
      <c r="WWJ64" s="269"/>
      <c r="WWK64" s="269"/>
      <c r="WWL64" s="269"/>
      <c r="WWM64" s="269"/>
      <c r="WWN64" s="269"/>
      <c r="WWO64" s="269"/>
      <c r="WWP64" s="269"/>
      <c r="WWQ64" s="269"/>
      <c r="WWR64" s="269"/>
      <c r="WWS64" s="269"/>
      <c r="WWT64" s="269"/>
      <c r="WWU64" s="269"/>
      <c r="WWV64" s="269"/>
      <c r="WWW64" s="269"/>
      <c r="WWX64" s="269"/>
      <c r="WWY64" s="269"/>
      <c r="WWZ64" s="269"/>
      <c r="WXA64" s="269"/>
      <c r="WXB64" s="269"/>
      <c r="WXC64" s="269"/>
      <c r="WXD64" s="269"/>
      <c r="WXE64" s="269"/>
      <c r="WXF64" s="269"/>
      <c r="WXG64" s="269"/>
      <c r="WXH64" s="269"/>
      <c r="WXI64" s="269"/>
      <c r="WXJ64" s="269"/>
      <c r="WXK64" s="269"/>
      <c r="WXL64" s="269"/>
      <c r="WXM64" s="269"/>
      <c r="WXN64" s="269"/>
      <c r="WXO64" s="269"/>
      <c r="WXP64" s="269"/>
      <c r="WXQ64" s="269"/>
      <c r="WXR64" s="269"/>
      <c r="WXS64" s="269"/>
      <c r="WXT64" s="269"/>
      <c r="WXU64" s="269"/>
      <c r="WXV64" s="269"/>
      <c r="WXW64" s="269"/>
      <c r="WXX64" s="269"/>
      <c r="WXY64" s="269"/>
      <c r="WXZ64" s="269"/>
      <c r="WYA64" s="269"/>
      <c r="WYB64" s="269"/>
      <c r="WYC64" s="269"/>
      <c r="WYD64" s="269"/>
      <c r="WYE64" s="269"/>
      <c r="WYF64" s="269"/>
      <c r="WYG64" s="269"/>
      <c r="WYH64" s="269"/>
      <c r="WYI64" s="269"/>
      <c r="WYJ64" s="269"/>
      <c r="WYK64" s="269"/>
      <c r="WYL64" s="269"/>
      <c r="WYM64" s="269"/>
      <c r="WYN64" s="269"/>
      <c r="WYO64" s="269"/>
      <c r="WYP64" s="269"/>
      <c r="WYQ64" s="269"/>
      <c r="WYR64" s="269"/>
      <c r="WYS64" s="269"/>
      <c r="WYT64" s="269"/>
      <c r="WYU64" s="269"/>
      <c r="WYV64" s="269"/>
      <c r="WYW64" s="269"/>
      <c r="WYX64" s="269"/>
      <c r="WYY64" s="269"/>
      <c r="WYZ64" s="269"/>
      <c r="WZA64" s="269"/>
      <c r="WZB64" s="269"/>
      <c r="WZC64" s="269"/>
      <c r="WZD64" s="269"/>
      <c r="WZE64" s="269"/>
      <c r="WZF64" s="269"/>
      <c r="WZG64" s="269"/>
      <c r="WZH64" s="269"/>
      <c r="WZI64" s="269"/>
      <c r="WZJ64" s="269"/>
      <c r="WZK64" s="269"/>
      <c r="WZL64" s="269"/>
      <c r="WZM64" s="269"/>
      <c r="WZN64" s="269"/>
      <c r="WZO64" s="269"/>
      <c r="WZP64" s="269"/>
      <c r="WZQ64" s="269"/>
      <c r="WZR64" s="269"/>
      <c r="WZS64" s="269"/>
      <c r="WZT64" s="269"/>
      <c r="WZU64" s="269"/>
      <c r="WZV64" s="269"/>
      <c r="WZW64" s="269"/>
      <c r="WZX64" s="269"/>
      <c r="WZY64" s="269"/>
      <c r="WZZ64" s="269"/>
      <c r="XAA64" s="269"/>
      <c r="XAB64" s="269"/>
      <c r="XAC64" s="269"/>
      <c r="XAD64" s="269"/>
      <c r="XAE64" s="269"/>
      <c r="XAF64" s="269"/>
      <c r="XAG64" s="269"/>
      <c r="XAH64" s="269"/>
      <c r="XAI64" s="269"/>
      <c r="XAJ64" s="269"/>
      <c r="XAK64" s="269"/>
      <c r="XAL64" s="269"/>
      <c r="XAM64" s="269"/>
      <c r="XAN64" s="269"/>
      <c r="XAO64" s="269"/>
      <c r="XAP64" s="269"/>
      <c r="XAQ64" s="269"/>
      <c r="XAR64" s="269"/>
      <c r="XAS64" s="269"/>
      <c r="XAT64" s="269"/>
      <c r="XAU64" s="269"/>
      <c r="XAV64" s="269"/>
      <c r="XAW64" s="269"/>
      <c r="XAX64" s="269"/>
      <c r="XAY64" s="269"/>
      <c r="XAZ64" s="269"/>
      <c r="XBA64" s="269"/>
      <c r="XBB64" s="269"/>
      <c r="XBC64" s="269"/>
      <c r="XBD64" s="269"/>
      <c r="XBE64" s="269"/>
      <c r="XBF64" s="269"/>
      <c r="XBG64" s="269"/>
      <c r="XBH64" s="269"/>
      <c r="XBI64" s="269"/>
      <c r="XBJ64" s="269"/>
      <c r="XBK64" s="269"/>
      <c r="XBL64" s="269"/>
      <c r="XBM64" s="269"/>
      <c r="XBN64" s="269"/>
      <c r="XBO64" s="269"/>
      <c r="XBP64" s="269"/>
      <c r="XBQ64" s="269"/>
      <c r="XBR64" s="269"/>
      <c r="XBS64" s="269"/>
      <c r="XBT64" s="269"/>
      <c r="XBU64" s="269"/>
      <c r="XBV64" s="269"/>
      <c r="XBW64" s="269"/>
      <c r="XBX64" s="269"/>
      <c r="XBY64" s="269"/>
      <c r="XBZ64" s="269"/>
      <c r="XCA64" s="269"/>
      <c r="XCB64" s="269"/>
      <c r="XCC64" s="269"/>
      <c r="XCD64" s="269"/>
      <c r="XCE64" s="269"/>
      <c r="XCF64" s="269"/>
      <c r="XCG64" s="269"/>
      <c r="XCH64" s="269"/>
      <c r="XCI64" s="269"/>
      <c r="XCJ64" s="269"/>
      <c r="XCK64" s="269"/>
      <c r="XCL64" s="269"/>
      <c r="XCM64" s="269"/>
      <c r="XCN64" s="269"/>
      <c r="XCO64" s="269"/>
      <c r="XCP64" s="269"/>
      <c r="XCQ64" s="269"/>
      <c r="XCR64" s="269"/>
      <c r="XCS64" s="269"/>
      <c r="XCT64" s="269"/>
      <c r="XCU64" s="269"/>
      <c r="XCV64" s="269"/>
      <c r="XCW64" s="269"/>
      <c r="XCX64" s="269"/>
      <c r="XCY64" s="269"/>
      <c r="XCZ64" s="269"/>
      <c r="XDA64" s="269"/>
      <c r="XDB64" s="269"/>
      <c r="XDC64" s="269"/>
      <c r="XDD64" s="269"/>
      <c r="XDE64" s="269"/>
      <c r="XDF64" s="269"/>
      <c r="XDG64" s="269"/>
      <c r="XDH64" s="269"/>
      <c r="XDI64" s="269"/>
      <c r="XDJ64" s="269"/>
      <c r="XDK64" s="269"/>
      <c r="XDL64" s="269"/>
      <c r="XDM64" s="269"/>
      <c r="XDN64" s="269"/>
      <c r="XDO64" s="269"/>
      <c r="XDP64" s="269"/>
      <c r="XDQ64" s="269"/>
      <c r="XDR64" s="269"/>
      <c r="XDS64" s="269"/>
      <c r="XDT64" s="269"/>
      <c r="XDU64" s="269"/>
      <c r="XDV64" s="269"/>
      <c r="XDW64" s="269"/>
      <c r="XDX64" s="269"/>
      <c r="XDY64" s="269"/>
      <c r="XDZ64" s="269"/>
      <c r="XEA64" s="269"/>
      <c r="XEB64" s="269"/>
      <c r="XEC64" s="269"/>
      <c r="XED64" s="269"/>
      <c r="XEE64" s="269"/>
      <c r="XEF64" s="269"/>
      <c r="XEG64" s="269"/>
      <c r="XEH64" s="269"/>
      <c r="XEI64" s="269"/>
      <c r="XEJ64" s="269"/>
      <c r="XEK64" s="269"/>
      <c r="XEL64" s="269"/>
      <c r="XEM64" s="269"/>
      <c r="XEN64" s="269"/>
      <c r="XEO64" s="269"/>
      <c r="XEP64" s="269"/>
      <c r="XEQ64" s="269"/>
      <c r="XER64" s="269"/>
      <c r="XES64" s="269"/>
      <c r="XET64" s="269"/>
      <c r="XEU64" s="269"/>
      <c r="XEV64" s="269"/>
      <c r="XEW64" s="269"/>
      <c r="XEX64" s="269"/>
      <c r="XEY64" s="269"/>
      <c r="XEZ64" s="269"/>
      <c r="XFA64" s="269"/>
      <c r="XFB64" s="269"/>
    </row>
    <row r="65" spans="1:30 16127:16382" s="268" customFormat="1" ht="24.75" customHeight="1">
      <c r="A65" s="769" t="s">
        <v>434</v>
      </c>
      <c r="B65" s="769"/>
      <c r="C65" s="769"/>
      <c r="D65" s="769"/>
      <c r="E65" s="769"/>
      <c r="F65" s="769"/>
      <c r="G65" s="769"/>
      <c r="H65" s="769"/>
      <c r="I65" s="769"/>
      <c r="J65" s="769"/>
      <c r="K65" s="768"/>
      <c r="L65" s="270"/>
      <c r="M65" s="267"/>
      <c r="N65" s="267"/>
      <c r="O65" s="267"/>
      <c r="P65" s="267"/>
      <c r="Q65" s="267"/>
      <c r="R65" s="267"/>
      <c r="S65" s="267"/>
      <c r="T65" s="267"/>
      <c r="U65" s="267"/>
      <c r="V65" s="267"/>
      <c r="W65" s="267"/>
      <c r="X65" s="267"/>
      <c r="Y65" s="267"/>
      <c r="Z65" s="267"/>
      <c r="AA65" s="267"/>
      <c r="AB65" s="267"/>
      <c r="AC65" s="267"/>
      <c r="AD65" s="267"/>
      <c r="WVG65" s="269"/>
      <c r="WVH65" s="269"/>
      <c r="WVI65" s="269"/>
      <c r="WVJ65" s="269"/>
      <c r="WVK65" s="269"/>
      <c r="WVL65" s="269"/>
      <c r="WVM65" s="269"/>
      <c r="WVN65" s="269"/>
      <c r="WVO65" s="269"/>
      <c r="WVP65" s="269"/>
      <c r="WVQ65" s="269"/>
      <c r="WVR65" s="269"/>
      <c r="WVS65" s="269"/>
      <c r="WVT65" s="269"/>
      <c r="WVU65" s="269"/>
      <c r="WVV65" s="269"/>
      <c r="WVW65" s="269"/>
      <c r="WVX65" s="269"/>
      <c r="WVY65" s="269"/>
      <c r="WVZ65" s="269"/>
      <c r="WWA65" s="269"/>
      <c r="WWB65" s="269"/>
      <c r="WWC65" s="269"/>
      <c r="WWD65" s="269"/>
      <c r="WWE65" s="269"/>
      <c r="WWF65" s="269"/>
      <c r="WWG65" s="269"/>
      <c r="WWH65" s="269"/>
      <c r="WWI65" s="269"/>
      <c r="WWJ65" s="269"/>
      <c r="WWK65" s="269"/>
      <c r="WWL65" s="269"/>
      <c r="WWM65" s="269"/>
      <c r="WWN65" s="269"/>
      <c r="WWO65" s="269"/>
      <c r="WWP65" s="269"/>
      <c r="WWQ65" s="269"/>
      <c r="WWR65" s="269"/>
      <c r="WWS65" s="269"/>
      <c r="WWT65" s="269"/>
      <c r="WWU65" s="269"/>
      <c r="WWV65" s="269"/>
      <c r="WWW65" s="269"/>
      <c r="WWX65" s="269"/>
      <c r="WWY65" s="269"/>
      <c r="WWZ65" s="269"/>
      <c r="WXA65" s="269"/>
      <c r="WXB65" s="269"/>
      <c r="WXC65" s="269"/>
      <c r="WXD65" s="269"/>
      <c r="WXE65" s="269"/>
      <c r="WXF65" s="269"/>
      <c r="WXG65" s="269"/>
      <c r="WXH65" s="269"/>
      <c r="WXI65" s="269"/>
      <c r="WXJ65" s="269"/>
      <c r="WXK65" s="269"/>
      <c r="WXL65" s="269"/>
      <c r="WXM65" s="269"/>
      <c r="WXN65" s="269"/>
      <c r="WXO65" s="269"/>
      <c r="WXP65" s="269"/>
      <c r="WXQ65" s="269"/>
      <c r="WXR65" s="269"/>
      <c r="WXS65" s="269"/>
      <c r="WXT65" s="269"/>
      <c r="WXU65" s="269"/>
      <c r="WXV65" s="269"/>
      <c r="WXW65" s="269"/>
      <c r="WXX65" s="269"/>
      <c r="WXY65" s="269"/>
      <c r="WXZ65" s="269"/>
      <c r="WYA65" s="269"/>
      <c r="WYB65" s="269"/>
      <c r="WYC65" s="269"/>
      <c r="WYD65" s="269"/>
      <c r="WYE65" s="269"/>
      <c r="WYF65" s="269"/>
      <c r="WYG65" s="269"/>
      <c r="WYH65" s="269"/>
      <c r="WYI65" s="269"/>
      <c r="WYJ65" s="269"/>
      <c r="WYK65" s="269"/>
      <c r="WYL65" s="269"/>
      <c r="WYM65" s="269"/>
      <c r="WYN65" s="269"/>
      <c r="WYO65" s="269"/>
      <c r="WYP65" s="269"/>
      <c r="WYQ65" s="269"/>
      <c r="WYR65" s="269"/>
      <c r="WYS65" s="269"/>
      <c r="WYT65" s="269"/>
      <c r="WYU65" s="269"/>
      <c r="WYV65" s="269"/>
      <c r="WYW65" s="269"/>
      <c r="WYX65" s="269"/>
      <c r="WYY65" s="269"/>
      <c r="WYZ65" s="269"/>
      <c r="WZA65" s="269"/>
      <c r="WZB65" s="269"/>
      <c r="WZC65" s="269"/>
      <c r="WZD65" s="269"/>
      <c r="WZE65" s="269"/>
      <c r="WZF65" s="269"/>
      <c r="WZG65" s="269"/>
      <c r="WZH65" s="269"/>
      <c r="WZI65" s="269"/>
      <c r="WZJ65" s="269"/>
      <c r="WZK65" s="269"/>
      <c r="WZL65" s="269"/>
      <c r="WZM65" s="269"/>
      <c r="WZN65" s="269"/>
      <c r="WZO65" s="269"/>
      <c r="WZP65" s="269"/>
      <c r="WZQ65" s="269"/>
      <c r="WZR65" s="269"/>
      <c r="WZS65" s="269"/>
      <c r="WZT65" s="269"/>
      <c r="WZU65" s="269"/>
      <c r="WZV65" s="269"/>
      <c r="WZW65" s="269"/>
      <c r="WZX65" s="269"/>
      <c r="WZY65" s="269"/>
      <c r="WZZ65" s="269"/>
      <c r="XAA65" s="269"/>
      <c r="XAB65" s="269"/>
      <c r="XAC65" s="269"/>
      <c r="XAD65" s="269"/>
      <c r="XAE65" s="269"/>
      <c r="XAF65" s="269"/>
      <c r="XAG65" s="269"/>
      <c r="XAH65" s="269"/>
      <c r="XAI65" s="269"/>
      <c r="XAJ65" s="269"/>
      <c r="XAK65" s="269"/>
      <c r="XAL65" s="269"/>
      <c r="XAM65" s="269"/>
      <c r="XAN65" s="269"/>
      <c r="XAO65" s="269"/>
      <c r="XAP65" s="269"/>
      <c r="XAQ65" s="269"/>
      <c r="XAR65" s="269"/>
      <c r="XAS65" s="269"/>
      <c r="XAT65" s="269"/>
      <c r="XAU65" s="269"/>
      <c r="XAV65" s="269"/>
      <c r="XAW65" s="269"/>
      <c r="XAX65" s="269"/>
      <c r="XAY65" s="269"/>
      <c r="XAZ65" s="269"/>
      <c r="XBA65" s="269"/>
      <c r="XBB65" s="269"/>
      <c r="XBC65" s="269"/>
      <c r="XBD65" s="269"/>
      <c r="XBE65" s="269"/>
      <c r="XBF65" s="269"/>
      <c r="XBG65" s="269"/>
      <c r="XBH65" s="269"/>
      <c r="XBI65" s="269"/>
      <c r="XBJ65" s="269"/>
      <c r="XBK65" s="269"/>
      <c r="XBL65" s="269"/>
      <c r="XBM65" s="269"/>
      <c r="XBN65" s="269"/>
      <c r="XBO65" s="269"/>
      <c r="XBP65" s="269"/>
      <c r="XBQ65" s="269"/>
      <c r="XBR65" s="269"/>
      <c r="XBS65" s="269"/>
      <c r="XBT65" s="269"/>
      <c r="XBU65" s="269"/>
      <c r="XBV65" s="269"/>
      <c r="XBW65" s="269"/>
      <c r="XBX65" s="269"/>
      <c r="XBY65" s="269"/>
      <c r="XBZ65" s="269"/>
      <c r="XCA65" s="269"/>
      <c r="XCB65" s="269"/>
      <c r="XCC65" s="269"/>
      <c r="XCD65" s="269"/>
      <c r="XCE65" s="269"/>
      <c r="XCF65" s="269"/>
      <c r="XCG65" s="269"/>
      <c r="XCH65" s="269"/>
      <c r="XCI65" s="269"/>
      <c r="XCJ65" s="269"/>
      <c r="XCK65" s="269"/>
      <c r="XCL65" s="269"/>
      <c r="XCM65" s="269"/>
      <c r="XCN65" s="269"/>
      <c r="XCO65" s="269"/>
      <c r="XCP65" s="269"/>
      <c r="XCQ65" s="269"/>
      <c r="XCR65" s="269"/>
      <c r="XCS65" s="269"/>
      <c r="XCT65" s="269"/>
      <c r="XCU65" s="269"/>
      <c r="XCV65" s="269"/>
      <c r="XCW65" s="269"/>
      <c r="XCX65" s="269"/>
      <c r="XCY65" s="269"/>
      <c r="XCZ65" s="269"/>
      <c r="XDA65" s="269"/>
      <c r="XDB65" s="269"/>
      <c r="XDC65" s="269"/>
      <c r="XDD65" s="269"/>
      <c r="XDE65" s="269"/>
      <c r="XDF65" s="269"/>
      <c r="XDG65" s="269"/>
      <c r="XDH65" s="269"/>
      <c r="XDI65" s="269"/>
      <c r="XDJ65" s="269"/>
      <c r="XDK65" s="269"/>
      <c r="XDL65" s="269"/>
      <c r="XDM65" s="269"/>
      <c r="XDN65" s="269"/>
      <c r="XDO65" s="269"/>
      <c r="XDP65" s="269"/>
      <c r="XDQ65" s="269"/>
      <c r="XDR65" s="269"/>
      <c r="XDS65" s="269"/>
      <c r="XDT65" s="269"/>
      <c r="XDU65" s="269"/>
      <c r="XDV65" s="269"/>
      <c r="XDW65" s="269"/>
      <c r="XDX65" s="269"/>
      <c r="XDY65" s="269"/>
      <c r="XDZ65" s="269"/>
      <c r="XEA65" s="269"/>
      <c r="XEB65" s="269"/>
      <c r="XEC65" s="269"/>
      <c r="XED65" s="269"/>
      <c r="XEE65" s="269"/>
      <c r="XEF65" s="269"/>
      <c r="XEG65" s="269"/>
      <c r="XEH65" s="269"/>
      <c r="XEI65" s="269"/>
      <c r="XEJ65" s="269"/>
      <c r="XEK65" s="269"/>
      <c r="XEL65" s="269"/>
      <c r="XEM65" s="269"/>
      <c r="XEN65" s="269"/>
      <c r="XEO65" s="269"/>
      <c r="XEP65" s="269"/>
      <c r="XEQ65" s="269"/>
      <c r="XER65" s="269"/>
      <c r="XES65" s="269"/>
      <c r="XET65" s="269"/>
      <c r="XEU65" s="269"/>
      <c r="XEV65" s="269"/>
      <c r="XEW65" s="269"/>
      <c r="XEX65" s="269"/>
      <c r="XEY65" s="269"/>
      <c r="XEZ65" s="269"/>
      <c r="XFA65" s="269"/>
      <c r="XFB65" s="269"/>
    </row>
    <row r="66" spans="1:30 16127:16382" s="268" customFormat="1" ht="20.25" customHeight="1">
      <c r="A66" s="769" t="s">
        <v>435</v>
      </c>
      <c r="B66" s="769"/>
      <c r="C66" s="769"/>
      <c r="D66" s="769"/>
      <c r="E66" s="769"/>
      <c r="F66" s="769"/>
      <c r="G66" s="769"/>
      <c r="H66" s="769"/>
      <c r="I66" s="769"/>
      <c r="J66" s="769"/>
      <c r="K66" s="769"/>
      <c r="L66" s="270"/>
      <c r="M66" s="267"/>
      <c r="N66" s="267"/>
      <c r="O66" s="267"/>
      <c r="P66" s="267"/>
      <c r="Q66" s="267"/>
      <c r="R66" s="267"/>
      <c r="S66" s="267"/>
      <c r="T66" s="267"/>
      <c r="U66" s="267"/>
      <c r="V66" s="267"/>
      <c r="W66" s="267"/>
      <c r="X66" s="267"/>
      <c r="Y66" s="267"/>
      <c r="Z66" s="267"/>
      <c r="AA66" s="267"/>
      <c r="AB66" s="267"/>
      <c r="AC66" s="267"/>
      <c r="AD66" s="267"/>
      <c r="WVG66" s="269"/>
      <c r="WVH66" s="269"/>
      <c r="WVI66" s="269"/>
      <c r="WVJ66" s="269"/>
      <c r="WVK66" s="269"/>
      <c r="WVL66" s="269"/>
      <c r="WVM66" s="269"/>
      <c r="WVN66" s="269"/>
      <c r="WVO66" s="269"/>
      <c r="WVP66" s="269"/>
      <c r="WVQ66" s="269"/>
      <c r="WVR66" s="269"/>
      <c r="WVS66" s="269"/>
      <c r="WVT66" s="269"/>
      <c r="WVU66" s="269"/>
      <c r="WVV66" s="269"/>
      <c r="WVW66" s="269"/>
      <c r="WVX66" s="269"/>
      <c r="WVY66" s="269"/>
      <c r="WVZ66" s="269"/>
      <c r="WWA66" s="269"/>
      <c r="WWB66" s="269"/>
      <c r="WWC66" s="269"/>
      <c r="WWD66" s="269"/>
      <c r="WWE66" s="269"/>
      <c r="WWF66" s="269"/>
      <c r="WWG66" s="269"/>
      <c r="WWH66" s="269"/>
      <c r="WWI66" s="269"/>
      <c r="WWJ66" s="269"/>
      <c r="WWK66" s="269"/>
      <c r="WWL66" s="269"/>
      <c r="WWM66" s="269"/>
      <c r="WWN66" s="269"/>
      <c r="WWO66" s="269"/>
      <c r="WWP66" s="269"/>
      <c r="WWQ66" s="269"/>
      <c r="WWR66" s="269"/>
      <c r="WWS66" s="269"/>
      <c r="WWT66" s="269"/>
      <c r="WWU66" s="269"/>
      <c r="WWV66" s="269"/>
      <c r="WWW66" s="269"/>
      <c r="WWX66" s="269"/>
      <c r="WWY66" s="269"/>
      <c r="WWZ66" s="269"/>
      <c r="WXA66" s="269"/>
      <c r="WXB66" s="269"/>
      <c r="WXC66" s="269"/>
      <c r="WXD66" s="269"/>
      <c r="WXE66" s="269"/>
      <c r="WXF66" s="269"/>
      <c r="WXG66" s="269"/>
      <c r="WXH66" s="269"/>
      <c r="WXI66" s="269"/>
      <c r="WXJ66" s="269"/>
      <c r="WXK66" s="269"/>
      <c r="WXL66" s="269"/>
      <c r="WXM66" s="269"/>
      <c r="WXN66" s="269"/>
      <c r="WXO66" s="269"/>
      <c r="WXP66" s="269"/>
      <c r="WXQ66" s="269"/>
      <c r="WXR66" s="269"/>
      <c r="WXS66" s="269"/>
      <c r="WXT66" s="269"/>
      <c r="WXU66" s="269"/>
      <c r="WXV66" s="269"/>
      <c r="WXW66" s="269"/>
      <c r="WXX66" s="269"/>
      <c r="WXY66" s="269"/>
      <c r="WXZ66" s="269"/>
      <c r="WYA66" s="269"/>
      <c r="WYB66" s="269"/>
      <c r="WYC66" s="269"/>
      <c r="WYD66" s="269"/>
      <c r="WYE66" s="269"/>
      <c r="WYF66" s="269"/>
      <c r="WYG66" s="269"/>
      <c r="WYH66" s="269"/>
      <c r="WYI66" s="269"/>
      <c r="WYJ66" s="269"/>
      <c r="WYK66" s="269"/>
      <c r="WYL66" s="269"/>
      <c r="WYM66" s="269"/>
      <c r="WYN66" s="269"/>
      <c r="WYO66" s="269"/>
      <c r="WYP66" s="269"/>
      <c r="WYQ66" s="269"/>
      <c r="WYR66" s="269"/>
      <c r="WYS66" s="269"/>
      <c r="WYT66" s="269"/>
      <c r="WYU66" s="269"/>
      <c r="WYV66" s="269"/>
      <c r="WYW66" s="269"/>
      <c r="WYX66" s="269"/>
      <c r="WYY66" s="269"/>
      <c r="WYZ66" s="269"/>
      <c r="WZA66" s="269"/>
      <c r="WZB66" s="269"/>
      <c r="WZC66" s="269"/>
      <c r="WZD66" s="269"/>
      <c r="WZE66" s="269"/>
      <c r="WZF66" s="269"/>
      <c r="WZG66" s="269"/>
      <c r="WZH66" s="269"/>
      <c r="WZI66" s="269"/>
      <c r="WZJ66" s="269"/>
      <c r="WZK66" s="269"/>
      <c r="WZL66" s="269"/>
      <c r="WZM66" s="269"/>
      <c r="WZN66" s="269"/>
      <c r="WZO66" s="269"/>
      <c r="WZP66" s="269"/>
      <c r="WZQ66" s="269"/>
      <c r="WZR66" s="269"/>
      <c r="WZS66" s="269"/>
      <c r="WZT66" s="269"/>
      <c r="WZU66" s="269"/>
      <c r="WZV66" s="269"/>
      <c r="WZW66" s="269"/>
      <c r="WZX66" s="269"/>
      <c r="WZY66" s="269"/>
      <c r="WZZ66" s="269"/>
      <c r="XAA66" s="269"/>
      <c r="XAB66" s="269"/>
      <c r="XAC66" s="269"/>
      <c r="XAD66" s="269"/>
      <c r="XAE66" s="269"/>
      <c r="XAF66" s="269"/>
      <c r="XAG66" s="269"/>
      <c r="XAH66" s="269"/>
      <c r="XAI66" s="269"/>
      <c r="XAJ66" s="269"/>
      <c r="XAK66" s="269"/>
      <c r="XAL66" s="269"/>
      <c r="XAM66" s="269"/>
      <c r="XAN66" s="269"/>
      <c r="XAO66" s="269"/>
      <c r="XAP66" s="269"/>
      <c r="XAQ66" s="269"/>
      <c r="XAR66" s="269"/>
      <c r="XAS66" s="269"/>
      <c r="XAT66" s="269"/>
      <c r="XAU66" s="269"/>
      <c r="XAV66" s="269"/>
      <c r="XAW66" s="269"/>
      <c r="XAX66" s="269"/>
      <c r="XAY66" s="269"/>
      <c r="XAZ66" s="269"/>
      <c r="XBA66" s="269"/>
      <c r="XBB66" s="269"/>
      <c r="XBC66" s="269"/>
      <c r="XBD66" s="269"/>
      <c r="XBE66" s="269"/>
      <c r="XBF66" s="269"/>
      <c r="XBG66" s="269"/>
      <c r="XBH66" s="269"/>
      <c r="XBI66" s="269"/>
      <c r="XBJ66" s="269"/>
      <c r="XBK66" s="269"/>
      <c r="XBL66" s="269"/>
      <c r="XBM66" s="269"/>
      <c r="XBN66" s="269"/>
      <c r="XBO66" s="269"/>
      <c r="XBP66" s="269"/>
      <c r="XBQ66" s="269"/>
      <c r="XBR66" s="269"/>
      <c r="XBS66" s="269"/>
      <c r="XBT66" s="269"/>
      <c r="XBU66" s="269"/>
      <c r="XBV66" s="269"/>
      <c r="XBW66" s="269"/>
      <c r="XBX66" s="269"/>
      <c r="XBY66" s="269"/>
      <c r="XBZ66" s="269"/>
      <c r="XCA66" s="269"/>
      <c r="XCB66" s="269"/>
      <c r="XCC66" s="269"/>
      <c r="XCD66" s="269"/>
      <c r="XCE66" s="269"/>
      <c r="XCF66" s="269"/>
      <c r="XCG66" s="269"/>
      <c r="XCH66" s="269"/>
      <c r="XCI66" s="269"/>
      <c r="XCJ66" s="269"/>
      <c r="XCK66" s="269"/>
      <c r="XCL66" s="269"/>
      <c r="XCM66" s="269"/>
      <c r="XCN66" s="269"/>
      <c r="XCO66" s="269"/>
      <c r="XCP66" s="269"/>
      <c r="XCQ66" s="269"/>
      <c r="XCR66" s="269"/>
      <c r="XCS66" s="269"/>
      <c r="XCT66" s="269"/>
      <c r="XCU66" s="269"/>
      <c r="XCV66" s="269"/>
      <c r="XCW66" s="269"/>
      <c r="XCX66" s="269"/>
      <c r="XCY66" s="269"/>
      <c r="XCZ66" s="269"/>
      <c r="XDA66" s="269"/>
      <c r="XDB66" s="269"/>
      <c r="XDC66" s="269"/>
      <c r="XDD66" s="269"/>
      <c r="XDE66" s="269"/>
      <c r="XDF66" s="269"/>
      <c r="XDG66" s="269"/>
      <c r="XDH66" s="269"/>
      <c r="XDI66" s="269"/>
      <c r="XDJ66" s="269"/>
      <c r="XDK66" s="269"/>
      <c r="XDL66" s="269"/>
      <c r="XDM66" s="269"/>
      <c r="XDN66" s="269"/>
      <c r="XDO66" s="269"/>
      <c r="XDP66" s="269"/>
      <c r="XDQ66" s="269"/>
      <c r="XDR66" s="269"/>
      <c r="XDS66" s="269"/>
      <c r="XDT66" s="269"/>
      <c r="XDU66" s="269"/>
      <c r="XDV66" s="269"/>
      <c r="XDW66" s="269"/>
      <c r="XDX66" s="269"/>
      <c r="XDY66" s="269"/>
      <c r="XDZ66" s="269"/>
      <c r="XEA66" s="269"/>
      <c r="XEB66" s="269"/>
      <c r="XEC66" s="269"/>
      <c r="XED66" s="269"/>
      <c r="XEE66" s="269"/>
      <c r="XEF66" s="269"/>
      <c r="XEG66" s="269"/>
      <c r="XEH66" s="269"/>
      <c r="XEI66" s="269"/>
      <c r="XEJ66" s="269"/>
      <c r="XEK66" s="269"/>
      <c r="XEL66" s="269"/>
      <c r="XEM66" s="269"/>
      <c r="XEN66" s="269"/>
      <c r="XEO66" s="269"/>
      <c r="XEP66" s="269"/>
      <c r="XEQ66" s="269"/>
      <c r="XER66" s="269"/>
      <c r="XES66" s="269"/>
      <c r="XET66" s="269"/>
      <c r="XEU66" s="269"/>
      <c r="XEV66" s="269"/>
      <c r="XEW66" s="269"/>
      <c r="XEX66" s="269"/>
      <c r="XEY66" s="269"/>
      <c r="XEZ66" s="269"/>
      <c r="XFA66" s="269"/>
      <c r="XFB66" s="269"/>
    </row>
    <row r="67" spans="1:30 16127:16382" s="268" customFormat="1" ht="12.75" customHeight="1">
      <c r="A67" s="769" t="s">
        <v>436</v>
      </c>
      <c r="B67" s="769"/>
      <c r="C67" s="769"/>
      <c r="D67" s="769"/>
      <c r="E67" s="769"/>
      <c r="F67" s="769"/>
      <c r="G67" s="769"/>
      <c r="H67" s="769"/>
      <c r="I67" s="769"/>
      <c r="J67" s="769"/>
      <c r="K67" s="769"/>
      <c r="L67" s="270"/>
      <c r="M67" s="267"/>
      <c r="N67" s="267"/>
      <c r="O67" s="267"/>
      <c r="P67" s="267"/>
      <c r="Q67" s="267"/>
      <c r="R67" s="267"/>
      <c r="S67" s="267"/>
      <c r="T67" s="267"/>
      <c r="U67" s="267"/>
      <c r="V67" s="267"/>
      <c r="W67" s="267"/>
      <c r="X67" s="267"/>
      <c r="Y67" s="267"/>
      <c r="Z67" s="267"/>
      <c r="AA67" s="267"/>
      <c r="AB67" s="267"/>
      <c r="AC67" s="267"/>
      <c r="AD67" s="267"/>
      <c r="WVG67" s="269"/>
      <c r="WVH67" s="269"/>
      <c r="WVI67" s="269"/>
      <c r="WVJ67" s="269"/>
      <c r="WVK67" s="269"/>
      <c r="WVL67" s="269"/>
      <c r="WVM67" s="269"/>
      <c r="WVN67" s="269"/>
      <c r="WVO67" s="269"/>
      <c r="WVP67" s="269"/>
      <c r="WVQ67" s="269"/>
      <c r="WVR67" s="269"/>
      <c r="WVS67" s="269"/>
      <c r="WVT67" s="269"/>
      <c r="WVU67" s="269"/>
      <c r="WVV67" s="269"/>
      <c r="WVW67" s="269"/>
      <c r="WVX67" s="269"/>
      <c r="WVY67" s="269"/>
      <c r="WVZ67" s="269"/>
      <c r="WWA67" s="269"/>
      <c r="WWB67" s="269"/>
      <c r="WWC67" s="269"/>
      <c r="WWD67" s="269"/>
      <c r="WWE67" s="269"/>
      <c r="WWF67" s="269"/>
      <c r="WWG67" s="269"/>
      <c r="WWH67" s="269"/>
      <c r="WWI67" s="269"/>
      <c r="WWJ67" s="269"/>
      <c r="WWK67" s="269"/>
      <c r="WWL67" s="269"/>
      <c r="WWM67" s="269"/>
      <c r="WWN67" s="269"/>
      <c r="WWO67" s="269"/>
      <c r="WWP67" s="269"/>
      <c r="WWQ67" s="269"/>
      <c r="WWR67" s="269"/>
      <c r="WWS67" s="269"/>
      <c r="WWT67" s="269"/>
      <c r="WWU67" s="269"/>
      <c r="WWV67" s="269"/>
      <c r="WWW67" s="269"/>
      <c r="WWX67" s="269"/>
      <c r="WWY67" s="269"/>
      <c r="WWZ67" s="269"/>
      <c r="WXA67" s="269"/>
      <c r="WXB67" s="269"/>
      <c r="WXC67" s="269"/>
      <c r="WXD67" s="269"/>
      <c r="WXE67" s="269"/>
      <c r="WXF67" s="269"/>
      <c r="WXG67" s="269"/>
      <c r="WXH67" s="269"/>
      <c r="WXI67" s="269"/>
      <c r="WXJ67" s="269"/>
      <c r="WXK67" s="269"/>
      <c r="WXL67" s="269"/>
      <c r="WXM67" s="269"/>
      <c r="WXN67" s="269"/>
      <c r="WXO67" s="269"/>
      <c r="WXP67" s="269"/>
      <c r="WXQ67" s="269"/>
      <c r="WXR67" s="269"/>
      <c r="WXS67" s="269"/>
      <c r="WXT67" s="269"/>
      <c r="WXU67" s="269"/>
      <c r="WXV67" s="269"/>
      <c r="WXW67" s="269"/>
      <c r="WXX67" s="269"/>
      <c r="WXY67" s="269"/>
      <c r="WXZ67" s="269"/>
      <c r="WYA67" s="269"/>
      <c r="WYB67" s="269"/>
      <c r="WYC67" s="269"/>
      <c r="WYD67" s="269"/>
      <c r="WYE67" s="269"/>
      <c r="WYF67" s="269"/>
      <c r="WYG67" s="269"/>
      <c r="WYH67" s="269"/>
      <c r="WYI67" s="269"/>
      <c r="WYJ67" s="269"/>
      <c r="WYK67" s="269"/>
      <c r="WYL67" s="269"/>
      <c r="WYM67" s="269"/>
      <c r="WYN67" s="269"/>
      <c r="WYO67" s="269"/>
      <c r="WYP67" s="269"/>
      <c r="WYQ67" s="269"/>
      <c r="WYR67" s="269"/>
      <c r="WYS67" s="269"/>
      <c r="WYT67" s="269"/>
      <c r="WYU67" s="269"/>
      <c r="WYV67" s="269"/>
      <c r="WYW67" s="269"/>
      <c r="WYX67" s="269"/>
      <c r="WYY67" s="269"/>
      <c r="WYZ67" s="269"/>
      <c r="WZA67" s="269"/>
      <c r="WZB67" s="269"/>
      <c r="WZC67" s="269"/>
      <c r="WZD67" s="269"/>
      <c r="WZE67" s="269"/>
      <c r="WZF67" s="269"/>
      <c r="WZG67" s="269"/>
      <c r="WZH67" s="269"/>
      <c r="WZI67" s="269"/>
      <c r="WZJ67" s="269"/>
      <c r="WZK67" s="269"/>
      <c r="WZL67" s="269"/>
      <c r="WZM67" s="269"/>
      <c r="WZN67" s="269"/>
      <c r="WZO67" s="269"/>
      <c r="WZP67" s="269"/>
      <c r="WZQ67" s="269"/>
      <c r="WZR67" s="269"/>
      <c r="WZS67" s="269"/>
      <c r="WZT67" s="269"/>
      <c r="WZU67" s="269"/>
      <c r="WZV67" s="269"/>
      <c r="WZW67" s="269"/>
      <c r="WZX67" s="269"/>
      <c r="WZY67" s="269"/>
      <c r="WZZ67" s="269"/>
      <c r="XAA67" s="269"/>
      <c r="XAB67" s="269"/>
      <c r="XAC67" s="269"/>
      <c r="XAD67" s="269"/>
      <c r="XAE67" s="269"/>
      <c r="XAF67" s="269"/>
      <c r="XAG67" s="269"/>
      <c r="XAH67" s="269"/>
      <c r="XAI67" s="269"/>
      <c r="XAJ67" s="269"/>
      <c r="XAK67" s="269"/>
      <c r="XAL67" s="269"/>
      <c r="XAM67" s="269"/>
      <c r="XAN67" s="269"/>
      <c r="XAO67" s="269"/>
      <c r="XAP67" s="269"/>
      <c r="XAQ67" s="269"/>
      <c r="XAR67" s="269"/>
      <c r="XAS67" s="269"/>
      <c r="XAT67" s="269"/>
      <c r="XAU67" s="269"/>
      <c r="XAV67" s="269"/>
      <c r="XAW67" s="269"/>
      <c r="XAX67" s="269"/>
      <c r="XAY67" s="269"/>
      <c r="XAZ67" s="269"/>
      <c r="XBA67" s="269"/>
      <c r="XBB67" s="269"/>
      <c r="XBC67" s="269"/>
      <c r="XBD67" s="269"/>
      <c r="XBE67" s="269"/>
      <c r="XBF67" s="269"/>
      <c r="XBG67" s="269"/>
      <c r="XBH67" s="269"/>
      <c r="XBI67" s="269"/>
      <c r="XBJ67" s="269"/>
      <c r="XBK67" s="269"/>
      <c r="XBL67" s="269"/>
      <c r="XBM67" s="269"/>
      <c r="XBN67" s="269"/>
      <c r="XBO67" s="269"/>
      <c r="XBP67" s="269"/>
      <c r="XBQ67" s="269"/>
      <c r="XBR67" s="269"/>
      <c r="XBS67" s="269"/>
      <c r="XBT67" s="269"/>
      <c r="XBU67" s="269"/>
      <c r="XBV67" s="269"/>
      <c r="XBW67" s="269"/>
      <c r="XBX67" s="269"/>
      <c r="XBY67" s="269"/>
      <c r="XBZ67" s="269"/>
      <c r="XCA67" s="269"/>
      <c r="XCB67" s="269"/>
      <c r="XCC67" s="269"/>
      <c r="XCD67" s="269"/>
      <c r="XCE67" s="269"/>
      <c r="XCF67" s="269"/>
      <c r="XCG67" s="269"/>
      <c r="XCH67" s="269"/>
      <c r="XCI67" s="269"/>
      <c r="XCJ67" s="269"/>
      <c r="XCK67" s="269"/>
      <c r="XCL67" s="269"/>
      <c r="XCM67" s="269"/>
      <c r="XCN67" s="269"/>
      <c r="XCO67" s="269"/>
      <c r="XCP67" s="269"/>
      <c r="XCQ67" s="269"/>
      <c r="XCR67" s="269"/>
      <c r="XCS67" s="269"/>
      <c r="XCT67" s="269"/>
      <c r="XCU67" s="269"/>
      <c r="XCV67" s="269"/>
      <c r="XCW67" s="269"/>
      <c r="XCX67" s="269"/>
      <c r="XCY67" s="269"/>
      <c r="XCZ67" s="269"/>
      <c r="XDA67" s="269"/>
      <c r="XDB67" s="269"/>
      <c r="XDC67" s="269"/>
      <c r="XDD67" s="269"/>
      <c r="XDE67" s="269"/>
      <c r="XDF67" s="269"/>
      <c r="XDG67" s="269"/>
      <c r="XDH67" s="269"/>
      <c r="XDI67" s="269"/>
      <c r="XDJ67" s="269"/>
      <c r="XDK67" s="269"/>
      <c r="XDL67" s="269"/>
      <c r="XDM67" s="269"/>
      <c r="XDN67" s="269"/>
      <c r="XDO67" s="269"/>
      <c r="XDP67" s="269"/>
      <c r="XDQ67" s="269"/>
      <c r="XDR67" s="269"/>
      <c r="XDS67" s="269"/>
      <c r="XDT67" s="269"/>
      <c r="XDU67" s="269"/>
      <c r="XDV67" s="269"/>
      <c r="XDW67" s="269"/>
      <c r="XDX67" s="269"/>
      <c r="XDY67" s="269"/>
      <c r="XDZ67" s="269"/>
      <c r="XEA67" s="269"/>
      <c r="XEB67" s="269"/>
      <c r="XEC67" s="269"/>
      <c r="XED67" s="269"/>
      <c r="XEE67" s="269"/>
      <c r="XEF67" s="269"/>
      <c r="XEG67" s="269"/>
      <c r="XEH67" s="269"/>
      <c r="XEI67" s="269"/>
      <c r="XEJ67" s="269"/>
      <c r="XEK67" s="269"/>
      <c r="XEL67" s="269"/>
      <c r="XEM67" s="269"/>
      <c r="XEN67" s="269"/>
      <c r="XEO67" s="269"/>
      <c r="XEP67" s="269"/>
      <c r="XEQ67" s="269"/>
      <c r="XER67" s="269"/>
      <c r="XES67" s="269"/>
      <c r="XET67" s="269"/>
      <c r="XEU67" s="269"/>
      <c r="XEV67" s="269"/>
      <c r="XEW67" s="269"/>
      <c r="XEX67" s="269"/>
      <c r="XEY67" s="269"/>
      <c r="XEZ67" s="269"/>
      <c r="XFA67" s="269"/>
      <c r="XFB67" s="269"/>
    </row>
    <row r="68" spans="1:30 16127:16382" s="268" customFormat="1" ht="17.25" customHeight="1">
      <c r="A68" s="769" t="s">
        <v>437</v>
      </c>
      <c r="B68" s="769"/>
      <c r="C68" s="769"/>
      <c r="D68" s="769"/>
      <c r="E68" s="769"/>
      <c r="F68" s="769"/>
      <c r="G68" s="769"/>
      <c r="H68" s="769"/>
      <c r="I68" s="769"/>
      <c r="J68" s="769"/>
      <c r="K68" s="768"/>
      <c r="L68" s="270"/>
      <c r="M68" s="267"/>
      <c r="N68" s="267"/>
      <c r="O68" s="267"/>
      <c r="P68" s="267"/>
      <c r="Q68" s="267"/>
      <c r="R68" s="267"/>
      <c r="S68" s="267"/>
      <c r="T68" s="267"/>
      <c r="U68" s="267"/>
      <c r="V68" s="267"/>
      <c r="W68" s="267"/>
      <c r="X68" s="267"/>
      <c r="Y68" s="267"/>
      <c r="Z68" s="267"/>
      <c r="AA68" s="267"/>
      <c r="AB68" s="267"/>
      <c r="AC68" s="267"/>
      <c r="AD68" s="267"/>
      <c r="WVG68" s="269"/>
      <c r="WVH68" s="269"/>
      <c r="WVI68" s="269"/>
      <c r="WVJ68" s="269"/>
      <c r="WVK68" s="269"/>
      <c r="WVL68" s="269"/>
      <c r="WVM68" s="269"/>
      <c r="WVN68" s="269"/>
      <c r="WVO68" s="269"/>
      <c r="WVP68" s="269"/>
      <c r="WVQ68" s="269"/>
      <c r="WVR68" s="269"/>
      <c r="WVS68" s="269"/>
      <c r="WVT68" s="269"/>
      <c r="WVU68" s="269"/>
      <c r="WVV68" s="269"/>
      <c r="WVW68" s="269"/>
      <c r="WVX68" s="269"/>
      <c r="WVY68" s="269"/>
      <c r="WVZ68" s="269"/>
      <c r="WWA68" s="269"/>
      <c r="WWB68" s="269"/>
      <c r="WWC68" s="269"/>
      <c r="WWD68" s="269"/>
      <c r="WWE68" s="269"/>
      <c r="WWF68" s="269"/>
      <c r="WWG68" s="269"/>
      <c r="WWH68" s="269"/>
      <c r="WWI68" s="269"/>
      <c r="WWJ68" s="269"/>
      <c r="WWK68" s="269"/>
      <c r="WWL68" s="269"/>
      <c r="WWM68" s="269"/>
      <c r="WWN68" s="269"/>
      <c r="WWO68" s="269"/>
      <c r="WWP68" s="269"/>
      <c r="WWQ68" s="269"/>
      <c r="WWR68" s="269"/>
      <c r="WWS68" s="269"/>
      <c r="WWT68" s="269"/>
      <c r="WWU68" s="269"/>
      <c r="WWV68" s="269"/>
      <c r="WWW68" s="269"/>
      <c r="WWX68" s="269"/>
      <c r="WWY68" s="269"/>
      <c r="WWZ68" s="269"/>
      <c r="WXA68" s="269"/>
      <c r="WXB68" s="269"/>
      <c r="WXC68" s="269"/>
      <c r="WXD68" s="269"/>
      <c r="WXE68" s="269"/>
      <c r="WXF68" s="269"/>
      <c r="WXG68" s="269"/>
      <c r="WXH68" s="269"/>
      <c r="WXI68" s="269"/>
      <c r="WXJ68" s="269"/>
      <c r="WXK68" s="269"/>
      <c r="WXL68" s="269"/>
      <c r="WXM68" s="269"/>
      <c r="WXN68" s="269"/>
      <c r="WXO68" s="269"/>
      <c r="WXP68" s="269"/>
      <c r="WXQ68" s="269"/>
      <c r="WXR68" s="269"/>
      <c r="WXS68" s="269"/>
      <c r="WXT68" s="269"/>
      <c r="WXU68" s="269"/>
      <c r="WXV68" s="269"/>
      <c r="WXW68" s="269"/>
      <c r="WXX68" s="269"/>
      <c r="WXY68" s="269"/>
      <c r="WXZ68" s="269"/>
      <c r="WYA68" s="269"/>
      <c r="WYB68" s="269"/>
      <c r="WYC68" s="269"/>
      <c r="WYD68" s="269"/>
      <c r="WYE68" s="269"/>
      <c r="WYF68" s="269"/>
      <c r="WYG68" s="269"/>
      <c r="WYH68" s="269"/>
      <c r="WYI68" s="269"/>
      <c r="WYJ68" s="269"/>
      <c r="WYK68" s="269"/>
      <c r="WYL68" s="269"/>
      <c r="WYM68" s="269"/>
      <c r="WYN68" s="269"/>
      <c r="WYO68" s="269"/>
      <c r="WYP68" s="269"/>
      <c r="WYQ68" s="269"/>
      <c r="WYR68" s="269"/>
      <c r="WYS68" s="269"/>
      <c r="WYT68" s="269"/>
      <c r="WYU68" s="269"/>
      <c r="WYV68" s="269"/>
      <c r="WYW68" s="269"/>
      <c r="WYX68" s="269"/>
      <c r="WYY68" s="269"/>
      <c r="WYZ68" s="269"/>
      <c r="WZA68" s="269"/>
      <c r="WZB68" s="269"/>
      <c r="WZC68" s="269"/>
      <c r="WZD68" s="269"/>
      <c r="WZE68" s="269"/>
      <c r="WZF68" s="269"/>
      <c r="WZG68" s="269"/>
      <c r="WZH68" s="269"/>
      <c r="WZI68" s="269"/>
      <c r="WZJ68" s="269"/>
      <c r="WZK68" s="269"/>
      <c r="WZL68" s="269"/>
      <c r="WZM68" s="269"/>
      <c r="WZN68" s="269"/>
      <c r="WZO68" s="269"/>
      <c r="WZP68" s="269"/>
      <c r="WZQ68" s="269"/>
      <c r="WZR68" s="269"/>
      <c r="WZS68" s="269"/>
      <c r="WZT68" s="269"/>
      <c r="WZU68" s="269"/>
      <c r="WZV68" s="269"/>
      <c r="WZW68" s="269"/>
      <c r="WZX68" s="269"/>
      <c r="WZY68" s="269"/>
      <c r="WZZ68" s="269"/>
      <c r="XAA68" s="269"/>
      <c r="XAB68" s="269"/>
      <c r="XAC68" s="269"/>
      <c r="XAD68" s="269"/>
      <c r="XAE68" s="269"/>
      <c r="XAF68" s="269"/>
      <c r="XAG68" s="269"/>
      <c r="XAH68" s="269"/>
      <c r="XAI68" s="269"/>
      <c r="XAJ68" s="269"/>
      <c r="XAK68" s="269"/>
      <c r="XAL68" s="269"/>
      <c r="XAM68" s="269"/>
      <c r="XAN68" s="269"/>
      <c r="XAO68" s="269"/>
      <c r="XAP68" s="269"/>
      <c r="XAQ68" s="269"/>
      <c r="XAR68" s="269"/>
      <c r="XAS68" s="269"/>
      <c r="XAT68" s="269"/>
      <c r="XAU68" s="269"/>
      <c r="XAV68" s="269"/>
      <c r="XAW68" s="269"/>
      <c r="XAX68" s="269"/>
      <c r="XAY68" s="269"/>
      <c r="XAZ68" s="269"/>
      <c r="XBA68" s="269"/>
      <c r="XBB68" s="269"/>
      <c r="XBC68" s="269"/>
      <c r="XBD68" s="269"/>
      <c r="XBE68" s="269"/>
      <c r="XBF68" s="269"/>
      <c r="XBG68" s="269"/>
      <c r="XBH68" s="269"/>
      <c r="XBI68" s="269"/>
      <c r="XBJ68" s="269"/>
      <c r="XBK68" s="269"/>
      <c r="XBL68" s="269"/>
      <c r="XBM68" s="269"/>
      <c r="XBN68" s="269"/>
      <c r="XBO68" s="269"/>
      <c r="XBP68" s="269"/>
      <c r="XBQ68" s="269"/>
      <c r="XBR68" s="269"/>
      <c r="XBS68" s="269"/>
      <c r="XBT68" s="269"/>
      <c r="XBU68" s="269"/>
      <c r="XBV68" s="269"/>
      <c r="XBW68" s="269"/>
      <c r="XBX68" s="269"/>
      <c r="XBY68" s="269"/>
      <c r="XBZ68" s="269"/>
      <c r="XCA68" s="269"/>
      <c r="XCB68" s="269"/>
      <c r="XCC68" s="269"/>
      <c r="XCD68" s="269"/>
      <c r="XCE68" s="269"/>
      <c r="XCF68" s="269"/>
      <c r="XCG68" s="269"/>
      <c r="XCH68" s="269"/>
      <c r="XCI68" s="269"/>
      <c r="XCJ68" s="269"/>
      <c r="XCK68" s="269"/>
      <c r="XCL68" s="269"/>
      <c r="XCM68" s="269"/>
      <c r="XCN68" s="269"/>
      <c r="XCO68" s="269"/>
      <c r="XCP68" s="269"/>
      <c r="XCQ68" s="269"/>
      <c r="XCR68" s="269"/>
      <c r="XCS68" s="269"/>
      <c r="XCT68" s="269"/>
      <c r="XCU68" s="269"/>
      <c r="XCV68" s="269"/>
      <c r="XCW68" s="269"/>
      <c r="XCX68" s="269"/>
      <c r="XCY68" s="269"/>
      <c r="XCZ68" s="269"/>
      <c r="XDA68" s="269"/>
      <c r="XDB68" s="269"/>
      <c r="XDC68" s="269"/>
      <c r="XDD68" s="269"/>
      <c r="XDE68" s="269"/>
      <c r="XDF68" s="269"/>
      <c r="XDG68" s="269"/>
      <c r="XDH68" s="269"/>
      <c r="XDI68" s="269"/>
      <c r="XDJ68" s="269"/>
      <c r="XDK68" s="269"/>
      <c r="XDL68" s="269"/>
      <c r="XDM68" s="269"/>
      <c r="XDN68" s="269"/>
      <c r="XDO68" s="269"/>
      <c r="XDP68" s="269"/>
      <c r="XDQ68" s="269"/>
      <c r="XDR68" s="269"/>
      <c r="XDS68" s="269"/>
      <c r="XDT68" s="269"/>
      <c r="XDU68" s="269"/>
      <c r="XDV68" s="269"/>
      <c r="XDW68" s="269"/>
      <c r="XDX68" s="269"/>
      <c r="XDY68" s="269"/>
      <c r="XDZ68" s="269"/>
      <c r="XEA68" s="269"/>
      <c r="XEB68" s="269"/>
      <c r="XEC68" s="269"/>
      <c r="XED68" s="269"/>
      <c r="XEE68" s="269"/>
      <c r="XEF68" s="269"/>
      <c r="XEG68" s="269"/>
      <c r="XEH68" s="269"/>
      <c r="XEI68" s="269"/>
      <c r="XEJ68" s="269"/>
      <c r="XEK68" s="269"/>
      <c r="XEL68" s="269"/>
      <c r="XEM68" s="269"/>
      <c r="XEN68" s="269"/>
      <c r="XEO68" s="269"/>
      <c r="XEP68" s="269"/>
      <c r="XEQ68" s="269"/>
      <c r="XER68" s="269"/>
      <c r="XES68" s="269"/>
      <c r="XET68" s="269"/>
      <c r="XEU68" s="269"/>
      <c r="XEV68" s="269"/>
      <c r="XEW68" s="269"/>
      <c r="XEX68" s="269"/>
      <c r="XEY68" s="269"/>
      <c r="XEZ68" s="269"/>
      <c r="XFA68" s="269"/>
      <c r="XFB68" s="269"/>
    </row>
    <row r="69" spans="1:30 16127:16382" s="268" customFormat="1" ht="29.25" customHeight="1">
      <c r="A69" s="769" t="s">
        <v>438</v>
      </c>
      <c r="B69" s="769"/>
      <c r="C69" s="769"/>
      <c r="D69" s="769"/>
      <c r="E69" s="769"/>
      <c r="F69" s="769"/>
      <c r="G69" s="769"/>
      <c r="H69" s="769"/>
      <c r="I69" s="769"/>
      <c r="J69" s="769"/>
      <c r="K69" s="768"/>
      <c r="L69" s="270"/>
      <c r="M69" s="267"/>
      <c r="N69" s="267"/>
      <c r="O69" s="267"/>
      <c r="P69" s="267"/>
      <c r="Q69" s="267"/>
      <c r="R69" s="267"/>
      <c r="S69" s="267"/>
      <c r="T69" s="267"/>
      <c r="U69" s="267"/>
      <c r="V69" s="267"/>
      <c r="W69" s="267"/>
      <c r="X69" s="267"/>
      <c r="Y69" s="267"/>
      <c r="Z69" s="267"/>
      <c r="AA69" s="267"/>
      <c r="AB69" s="267"/>
      <c r="AC69" s="267"/>
      <c r="AD69" s="267"/>
      <c r="WVG69" s="269"/>
      <c r="WVH69" s="269"/>
      <c r="WVI69" s="269"/>
      <c r="WVJ69" s="269"/>
      <c r="WVK69" s="269"/>
      <c r="WVL69" s="269"/>
      <c r="WVM69" s="269"/>
      <c r="WVN69" s="269"/>
      <c r="WVO69" s="269"/>
      <c r="WVP69" s="269"/>
      <c r="WVQ69" s="269"/>
      <c r="WVR69" s="269"/>
      <c r="WVS69" s="269"/>
      <c r="WVT69" s="269"/>
      <c r="WVU69" s="269"/>
      <c r="WVV69" s="269"/>
      <c r="WVW69" s="269"/>
      <c r="WVX69" s="269"/>
      <c r="WVY69" s="269"/>
      <c r="WVZ69" s="269"/>
      <c r="WWA69" s="269"/>
      <c r="WWB69" s="269"/>
      <c r="WWC69" s="269"/>
      <c r="WWD69" s="269"/>
      <c r="WWE69" s="269"/>
      <c r="WWF69" s="269"/>
      <c r="WWG69" s="269"/>
      <c r="WWH69" s="269"/>
      <c r="WWI69" s="269"/>
      <c r="WWJ69" s="269"/>
      <c r="WWK69" s="269"/>
      <c r="WWL69" s="269"/>
      <c r="WWM69" s="269"/>
      <c r="WWN69" s="269"/>
      <c r="WWO69" s="269"/>
      <c r="WWP69" s="269"/>
      <c r="WWQ69" s="269"/>
      <c r="WWR69" s="269"/>
      <c r="WWS69" s="269"/>
      <c r="WWT69" s="269"/>
      <c r="WWU69" s="269"/>
      <c r="WWV69" s="269"/>
      <c r="WWW69" s="269"/>
      <c r="WWX69" s="269"/>
      <c r="WWY69" s="269"/>
      <c r="WWZ69" s="269"/>
      <c r="WXA69" s="269"/>
      <c r="WXB69" s="269"/>
      <c r="WXC69" s="269"/>
      <c r="WXD69" s="269"/>
      <c r="WXE69" s="269"/>
      <c r="WXF69" s="269"/>
      <c r="WXG69" s="269"/>
      <c r="WXH69" s="269"/>
      <c r="WXI69" s="269"/>
      <c r="WXJ69" s="269"/>
      <c r="WXK69" s="269"/>
      <c r="WXL69" s="269"/>
      <c r="WXM69" s="269"/>
      <c r="WXN69" s="269"/>
      <c r="WXO69" s="269"/>
      <c r="WXP69" s="269"/>
      <c r="WXQ69" s="269"/>
      <c r="WXR69" s="269"/>
      <c r="WXS69" s="269"/>
      <c r="WXT69" s="269"/>
      <c r="WXU69" s="269"/>
      <c r="WXV69" s="269"/>
      <c r="WXW69" s="269"/>
      <c r="WXX69" s="269"/>
      <c r="WXY69" s="269"/>
      <c r="WXZ69" s="269"/>
      <c r="WYA69" s="269"/>
      <c r="WYB69" s="269"/>
      <c r="WYC69" s="269"/>
      <c r="WYD69" s="269"/>
      <c r="WYE69" s="269"/>
      <c r="WYF69" s="269"/>
      <c r="WYG69" s="269"/>
      <c r="WYH69" s="269"/>
      <c r="WYI69" s="269"/>
      <c r="WYJ69" s="269"/>
      <c r="WYK69" s="269"/>
      <c r="WYL69" s="269"/>
      <c r="WYM69" s="269"/>
      <c r="WYN69" s="269"/>
      <c r="WYO69" s="269"/>
      <c r="WYP69" s="269"/>
      <c r="WYQ69" s="269"/>
      <c r="WYR69" s="269"/>
      <c r="WYS69" s="269"/>
      <c r="WYT69" s="269"/>
      <c r="WYU69" s="269"/>
      <c r="WYV69" s="269"/>
      <c r="WYW69" s="269"/>
      <c r="WYX69" s="269"/>
      <c r="WYY69" s="269"/>
      <c r="WYZ69" s="269"/>
      <c r="WZA69" s="269"/>
      <c r="WZB69" s="269"/>
      <c r="WZC69" s="269"/>
      <c r="WZD69" s="269"/>
      <c r="WZE69" s="269"/>
      <c r="WZF69" s="269"/>
      <c r="WZG69" s="269"/>
      <c r="WZH69" s="269"/>
      <c r="WZI69" s="269"/>
      <c r="WZJ69" s="269"/>
      <c r="WZK69" s="269"/>
      <c r="WZL69" s="269"/>
      <c r="WZM69" s="269"/>
      <c r="WZN69" s="269"/>
      <c r="WZO69" s="269"/>
      <c r="WZP69" s="269"/>
      <c r="WZQ69" s="269"/>
      <c r="WZR69" s="269"/>
      <c r="WZS69" s="269"/>
      <c r="WZT69" s="269"/>
      <c r="WZU69" s="269"/>
      <c r="WZV69" s="269"/>
      <c r="WZW69" s="269"/>
      <c r="WZX69" s="269"/>
      <c r="WZY69" s="269"/>
      <c r="WZZ69" s="269"/>
      <c r="XAA69" s="269"/>
      <c r="XAB69" s="269"/>
      <c r="XAC69" s="269"/>
      <c r="XAD69" s="269"/>
      <c r="XAE69" s="269"/>
      <c r="XAF69" s="269"/>
      <c r="XAG69" s="269"/>
      <c r="XAH69" s="269"/>
      <c r="XAI69" s="269"/>
      <c r="XAJ69" s="269"/>
      <c r="XAK69" s="269"/>
      <c r="XAL69" s="269"/>
      <c r="XAM69" s="269"/>
      <c r="XAN69" s="269"/>
      <c r="XAO69" s="269"/>
      <c r="XAP69" s="269"/>
      <c r="XAQ69" s="269"/>
      <c r="XAR69" s="269"/>
      <c r="XAS69" s="269"/>
      <c r="XAT69" s="269"/>
      <c r="XAU69" s="269"/>
      <c r="XAV69" s="269"/>
      <c r="XAW69" s="269"/>
      <c r="XAX69" s="269"/>
      <c r="XAY69" s="269"/>
      <c r="XAZ69" s="269"/>
      <c r="XBA69" s="269"/>
      <c r="XBB69" s="269"/>
      <c r="XBC69" s="269"/>
      <c r="XBD69" s="269"/>
      <c r="XBE69" s="269"/>
      <c r="XBF69" s="269"/>
      <c r="XBG69" s="269"/>
      <c r="XBH69" s="269"/>
      <c r="XBI69" s="269"/>
      <c r="XBJ69" s="269"/>
      <c r="XBK69" s="269"/>
      <c r="XBL69" s="269"/>
      <c r="XBM69" s="269"/>
      <c r="XBN69" s="269"/>
      <c r="XBO69" s="269"/>
      <c r="XBP69" s="269"/>
      <c r="XBQ69" s="269"/>
      <c r="XBR69" s="269"/>
      <c r="XBS69" s="269"/>
      <c r="XBT69" s="269"/>
      <c r="XBU69" s="269"/>
      <c r="XBV69" s="269"/>
      <c r="XBW69" s="269"/>
      <c r="XBX69" s="269"/>
      <c r="XBY69" s="269"/>
      <c r="XBZ69" s="269"/>
      <c r="XCA69" s="269"/>
      <c r="XCB69" s="269"/>
      <c r="XCC69" s="269"/>
      <c r="XCD69" s="269"/>
      <c r="XCE69" s="269"/>
      <c r="XCF69" s="269"/>
      <c r="XCG69" s="269"/>
      <c r="XCH69" s="269"/>
      <c r="XCI69" s="269"/>
      <c r="XCJ69" s="269"/>
      <c r="XCK69" s="269"/>
      <c r="XCL69" s="269"/>
      <c r="XCM69" s="269"/>
      <c r="XCN69" s="269"/>
      <c r="XCO69" s="269"/>
      <c r="XCP69" s="269"/>
      <c r="XCQ69" s="269"/>
      <c r="XCR69" s="269"/>
      <c r="XCS69" s="269"/>
      <c r="XCT69" s="269"/>
      <c r="XCU69" s="269"/>
      <c r="XCV69" s="269"/>
      <c r="XCW69" s="269"/>
      <c r="XCX69" s="269"/>
      <c r="XCY69" s="269"/>
      <c r="XCZ69" s="269"/>
      <c r="XDA69" s="269"/>
      <c r="XDB69" s="269"/>
      <c r="XDC69" s="269"/>
      <c r="XDD69" s="269"/>
      <c r="XDE69" s="269"/>
      <c r="XDF69" s="269"/>
      <c r="XDG69" s="269"/>
      <c r="XDH69" s="269"/>
      <c r="XDI69" s="269"/>
      <c r="XDJ69" s="269"/>
      <c r="XDK69" s="269"/>
      <c r="XDL69" s="269"/>
      <c r="XDM69" s="269"/>
      <c r="XDN69" s="269"/>
      <c r="XDO69" s="269"/>
      <c r="XDP69" s="269"/>
      <c r="XDQ69" s="269"/>
      <c r="XDR69" s="269"/>
      <c r="XDS69" s="269"/>
      <c r="XDT69" s="269"/>
      <c r="XDU69" s="269"/>
      <c r="XDV69" s="269"/>
      <c r="XDW69" s="269"/>
      <c r="XDX69" s="269"/>
      <c r="XDY69" s="269"/>
      <c r="XDZ69" s="269"/>
      <c r="XEA69" s="269"/>
      <c r="XEB69" s="269"/>
      <c r="XEC69" s="269"/>
      <c r="XED69" s="269"/>
      <c r="XEE69" s="269"/>
      <c r="XEF69" s="269"/>
      <c r="XEG69" s="269"/>
      <c r="XEH69" s="269"/>
      <c r="XEI69" s="269"/>
      <c r="XEJ69" s="269"/>
      <c r="XEK69" s="269"/>
      <c r="XEL69" s="269"/>
      <c r="XEM69" s="269"/>
      <c r="XEN69" s="269"/>
      <c r="XEO69" s="269"/>
      <c r="XEP69" s="269"/>
      <c r="XEQ69" s="269"/>
      <c r="XER69" s="269"/>
      <c r="XES69" s="269"/>
      <c r="XET69" s="269"/>
      <c r="XEU69" s="269"/>
      <c r="XEV69" s="269"/>
      <c r="XEW69" s="269"/>
      <c r="XEX69" s="269"/>
      <c r="XEY69" s="269"/>
      <c r="XEZ69" s="269"/>
      <c r="XFA69" s="269"/>
      <c r="XFB69" s="269"/>
    </row>
    <row r="70" spans="1:30 16127:16382" s="268" customFormat="1">
      <c r="A70" s="770"/>
      <c r="B70" s="770"/>
      <c r="C70" s="770"/>
      <c r="D70" s="770"/>
      <c r="E70" s="770"/>
      <c r="F70" s="770"/>
      <c r="G70" s="770"/>
      <c r="H70" s="770"/>
      <c r="I70" s="770"/>
      <c r="J70" s="770"/>
      <c r="K70" s="270"/>
      <c r="L70" s="270"/>
      <c r="M70" s="267"/>
      <c r="N70" s="267"/>
      <c r="O70" s="267"/>
      <c r="P70" s="267"/>
      <c r="Q70" s="267"/>
      <c r="R70" s="267"/>
      <c r="S70" s="267"/>
      <c r="T70" s="267"/>
      <c r="U70" s="267"/>
      <c r="V70" s="267"/>
      <c r="W70" s="267"/>
      <c r="X70" s="267"/>
      <c r="Y70" s="267"/>
      <c r="Z70" s="267"/>
      <c r="AA70" s="267"/>
      <c r="AB70" s="267"/>
      <c r="AC70" s="267"/>
      <c r="AD70" s="267"/>
      <c r="WVG70" s="269"/>
      <c r="WVH70" s="269"/>
      <c r="WVI70" s="269"/>
      <c r="WVJ70" s="269"/>
      <c r="WVK70" s="269"/>
      <c r="WVL70" s="269"/>
      <c r="WVM70" s="269"/>
      <c r="WVN70" s="269"/>
      <c r="WVO70" s="269"/>
      <c r="WVP70" s="269"/>
      <c r="WVQ70" s="269"/>
      <c r="WVR70" s="269"/>
      <c r="WVS70" s="269"/>
      <c r="WVT70" s="269"/>
      <c r="WVU70" s="269"/>
      <c r="WVV70" s="269"/>
      <c r="WVW70" s="269"/>
      <c r="WVX70" s="269"/>
      <c r="WVY70" s="269"/>
      <c r="WVZ70" s="269"/>
      <c r="WWA70" s="269"/>
      <c r="WWB70" s="269"/>
      <c r="WWC70" s="269"/>
      <c r="WWD70" s="269"/>
      <c r="WWE70" s="269"/>
      <c r="WWF70" s="269"/>
      <c r="WWG70" s="269"/>
      <c r="WWH70" s="269"/>
      <c r="WWI70" s="269"/>
      <c r="WWJ70" s="269"/>
      <c r="WWK70" s="269"/>
      <c r="WWL70" s="269"/>
      <c r="WWM70" s="269"/>
      <c r="WWN70" s="269"/>
      <c r="WWO70" s="269"/>
      <c r="WWP70" s="269"/>
      <c r="WWQ70" s="269"/>
      <c r="WWR70" s="269"/>
      <c r="WWS70" s="269"/>
      <c r="WWT70" s="269"/>
      <c r="WWU70" s="269"/>
      <c r="WWV70" s="269"/>
      <c r="WWW70" s="269"/>
      <c r="WWX70" s="269"/>
      <c r="WWY70" s="269"/>
      <c r="WWZ70" s="269"/>
      <c r="WXA70" s="269"/>
      <c r="WXB70" s="269"/>
      <c r="WXC70" s="269"/>
      <c r="WXD70" s="269"/>
      <c r="WXE70" s="269"/>
      <c r="WXF70" s="269"/>
      <c r="WXG70" s="269"/>
      <c r="WXH70" s="269"/>
      <c r="WXI70" s="269"/>
      <c r="WXJ70" s="269"/>
      <c r="WXK70" s="269"/>
      <c r="WXL70" s="269"/>
      <c r="WXM70" s="269"/>
      <c r="WXN70" s="269"/>
      <c r="WXO70" s="269"/>
      <c r="WXP70" s="269"/>
      <c r="WXQ70" s="269"/>
      <c r="WXR70" s="269"/>
      <c r="WXS70" s="269"/>
      <c r="WXT70" s="269"/>
      <c r="WXU70" s="269"/>
      <c r="WXV70" s="269"/>
      <c r="WXW70" s="269"/>
      <c r="WXX70" s="269"/>
      <c r="WXY70" s="269"/>
      <c r="WXZ70" s="269"/>
      <c r="WYA70" s="269"/>
      <c r="WYB70" s="269"/>
      <c r="WYC70" s="269"/>
      <c r="WYD70" s="269"/>
      <c r="WYE70" s="269"/>
      <c r="WYF70" s="269"/>
      <c r="WYG70" s="269"/>
      <c r="WYH70" s="269"/>
      <c r="WYI70" s="269"/>
      <c r="WYJ70" s="269"/>
      <c r="WYK70" s="269"/>
      <c r="WYL70" s="269"/>
      <c r="WYM70" s="269"/>
      <c r="WYN70" s="269"/>
      <c r="WYO70" s="269"/>
      <c r="WYP70" s="269"/>
      <c r="WYQ70" s="269"/>
      <c r="WYR70" s="269"/>
      <c r="WYS70" s="269"/>
      <c r="WYT70" s="269"/>
      <c r="WYU70" s="269"/>
      <c r="WYV70" s="269"/>
      <c r="WYW70" s="269"/>
      <c r="WYX70" s="269"/>
      <c r="WYY70" s="269"/>
      <c r="WYZ70" s="269"/>
      <c r="WZA70" s="269"/>
      <c r="WZB70" s="269"/>
      <c r="WZC70" s="269"/>
      <c r="WZD70" s="269"/>
      <c r="WZE70" s="269"/>
      <c r="WZF70" s="269"/>
      <c r="WZG70" s="269"/>
      <c r="WZH70" s="269"/>
      <c r="WZI70" s="269"/>
      <c r="WZJ70" s="269"/>
      <c r="WZK70" s="269"/>
      <c r="WZL70" s="269"/>
      <c r="WZM70" s="269"/>
      <c r="WZN70" s="269"/>
      <c r="WZO70" s="269"/>
      <c r="WZP70" s="269"/>
      <c r="WZQ70" s="269"/>
      <c r="WZR70" s="269"/>
      <c r="WZS70" s="269"/>
      <c r="WZT70" s="269"/>
      <c r="WZU70" s="269"/>
      <c r="WZV70" s="269"/>
      <c r="WZW70" s="269"/>
      <c r="WZX70" s="269"/>
      <c r="WZY70" s="269"/>
      <c r="WZZ70" s="269"/>
      <c r="XAA70" s="269"/>
      <c r="XAB70" s="269"/>
      <c r="XAC70" s="269"/>
      <c r="XAD70" s="269"/>
      <c r="XAE70" s="269"/>
      <c r="XAF70" s="269"/>
      <c r="XAG70" s="269"/>
      <c r="XAH70" s="269"/>
      <c r="XAI70" s="269"/>
      <c r="XAJ70" s="269"/>
      <c r="XAK70" s="269"/>
      <c r="XAL70" s="269"/>
      <c r="XAM70" s="269"/>
      <c r="XAN70" s="269"/>
      <c r="XAO70" s="269"/>
      <c r="XAP70" s="269"/>
      <c r="XAQ70" s="269"/>
      <c r="XAR70" s="269"/>
      <c r="XAS70" s="269"/>
      <c r="XAT70" s="269"/>
      <c r="XAU70" s="269"/>
      <c r="XAV70" s="269"/>
      <c r="XAW70" s="269"/>
      <c r="XAX70" s="269"/>
      <c r="XAY70" s="269"/>
      <c r="XAZ70" s="269"/>
      <c r="XBA70" s="269"/>
      <c r="XBB70" s="269"/>
      <c r="XBC70" s="269"/>
      <c r="XBD70" s="269"/>
      <c r="XBE70" s="269"/>
      <c r="XBF70" s="269"/>
      <c r="XBG70" s="269"/>
      <c r="XBH70" s="269"/>
      <c r="XBI70" s="269"/>
      <c r="XBJ70" s="269"/>
      <c r="XBK70" s="269"/>
      <c r="XBL70" s="269"/>
      <c r="XBM70" s="269"/>
      <c r="XBN70" s="269"/>
      <c r="XBO70" s="269"/>
      <c r="XBP70" s="269"/>
      <c r="XBQ70" s="269"/>
      <c r="XBR70" s="269"/>
      <c r="XBS70" s="269"/>
      <c r="XBT70" s="269"/>
      <c r="XBU70" s="269"/>
      <c r="XBV70" s="269"/>
      <c r="XBW70" s="269"/>
      <c r="XBX70" s="269"/>
      <c r="XBY70" s="269"/>
      <c r="XBZ70" s="269"/>
      <c r="XCA70" s="269"/>
      <c r="XCB70" s="269"/>
      <c r="XCC70" s="269"/>
      <c r="XCD70" s="269"/>
      <c r="XCE70" s="269"/>
      <c r="XCF70" s="269"/>
      <c r="XCG70" s="269"/>
      <c r="XCH70" s="269"/>
      <c r="XCI70" s="269"/>
      <c r="XCJ70" s="269"/>
      <c r="XCK70" s="269"/>
      <c r="XCL70" s="269"/>
      <c r="XCM70" s="269"/>
      <c r="XCN70" s="269"/>
      <c r="XCO70" s="269"/>
      <c r="XCP70" s="269"/>
      <c r="XCQ70" s="269"/>
      <c r="XCR70" s="269"/>
      <c r="XCS70" s="269"/>
      <c r="XCT70" s="269"/>
      <c r="XCU70" s="269"/>
      <c r="XCV70" s="269"/>
      <c r="XCW70" s="269"/>
      <c r="XCX70" s="269"/>
      <c r="XCY70" s="269"/>
      <c r="XCZ70" s="269"/>
      <c r="XDA70" s="269"/>
      <c r="XDB70" s="269"/>
      <c r="XDC70" s="269"/>
      <c r="XDD70" s="269"/>
      <c r="XDE70" s="269"/>
      <c r="XDF70" s="269"/>
      <c r="XDG70" s="269"/>
      <c r="XDH70" s="269"/>
      <c r="XDI70" s="269"/>
      <c r="XDJ70" s="269"/>
      <c r="XDK70" s="269"/>
      <c r="XDL70" s="269"/>
      <c r="XDM70" s="269"/>
      <c r="XDN70" s="269"/>
      <c r="XDO70" s="269"/>
      <c r="XDP70" s="269"/>
      <c r="XDQ70" s="269"/>
      <c r="XDR70" s="269"/>
      <c r="XDS70" s="269"/>
      <c r="XDT70" s="269"/>
      <c r="XDU70" s="269"/>
      <c r="XDV70" s="269"/>
      <c r="XDW70" s="269"/>
      <c r="XDX70" s="269"/>
      <c r="XDY70" s="269"/>
      <c r="XDZ70" s="269"/>
      <c r="XEA70" s="269"/>
      <c r="XEB70" s="269"/>
      <c r="XEC70" s="269"/>
      <c r="XED70" s="269"/>
      <c r="XEE70" s="269"/>
      <c r="XEF70" s="269"/>
      <c r="XEG70" s="269"/>
      <c r="XEH70" s="269"/>
      <c r="XEI70" s="269"/>
      <c r="XEJ70" s="269"/>
      <c r="XEK70" s="269"/>
      <c r="XEL70" s="269"/>
      <c r="XEM70" s="269"/>
      <c r="XEN70" s="269"/>
      <c r="XEO70" s="269"/>
      <c r="XEP70" s="269"/>
      <c r="XEQ70" s="269"/>
      <c r="XER70" s="269"/>
      <c r="XES70" s="269"/>
      <c r="XET70" s="269"/>
      <c r="XEU70" s="269"/>
      <c r="XEV70" s="269"/>
      <c r="XEW70" s="269"/>
      <c r="XEX70" s="269"/>
      <c r="XEY70" s="269"/>
      <c r="XEZ70" s="269"/>
      <c r="XFA70" s="269"/>
      <c r="XFB70" s="269"/>
    </row>
    <row r="71" spans="1:30 16127:16382" s="268" customFormat="1">
      <c r="A71" s="771" t="s">
        <v>439</v>
      </c>
      <c r="B71" s="771"/>
      <c r="C71" s="771"/>
      <c r="D71" s="771"/>
      <c r="E71" s="771"/>
      <c r="F71" s="771"/>
      <c r="G71" s="771"/>
      <c r="H71" s="771"/>
      <c r="I71" s="771"/>
      <c r="J71" s="771"/>
      <c r="K71" s="270"/>
      <c r="L71" s="270"/>
      <c r="M71" s="267"/>
      <c r="N71" s="267"/>
      <c r="O71" s="267"/>
      <c r="P71" s="267"/>
      <c r="Q71" s="267"/>
      <c r="R71" s="267"/>
      <c r="S71" s="267"/>
      <c r="T71" s="267"/>
      <c r="U71" s="267"/>
      <c r="V71" s="267"/>
      <c r="W71" s="267"/>
      <c r="X71" s="267"/>
      <c r="Y71" s="267"/>
      <c r="Z71" s="267"/>
      <c r="AA71" s="267"/>
      <c r="AB71" s="267"/>
      <c r="AC71" s="267"/>
      <c r="AD71" s="267"/>
      <c r="WVG71" s="269"/>
      <c r="WVH71" s="269"/>
      <c r="WVI71" s="269"/>
      <c r="WVJ71" s="269"/>
      <c r="WVK71" s="269"/>
      <c r="WVL71" s="269"/>
      <c r="WVM71" s="269"/>
      <c r="WVN71" s="269"/>
      <c r="WVO71" s="269"/>
      <c r="WVP71" s="269"/>
      <c r="WVQ71" s="269"/>
      <c r="WVR71" s="269"/>
      <c r="WVS71" s="269"/>
      <c r="WVT71" s="269"/>
      <c r="WVU71" s="269"/>
      <c r="WVV71" s="269"/>
      <c r="WVW71" s="269"/>
      <c r="WVX71" s="269"/>
      <c r="WVY71" s="269"/>
      <c r="WVZ71" s="269"/>
      <c r="WWA71" s="269"/>
      <c r="WWB71" s="269"/>
      <c r="WWC71" s="269"/>
      <c r="WWD71" s="269"/>
      <c r="WWE71" s="269"/>
      <c r="WWF71" s="269"/>
      <c r="WWG71" s="269"/>
      <c r="WWH71" s="269"/>
      <c r="WWI71" s="269"/>
      <c r="WWJ71" s="269"/>
      <c r="WWK71" s="269"/>
      <c r="WWL71" s="269"/>
      <c r="WWM71" s="269"/>
      <c r="WWN71" s="269"/>
      <c r="WWO71" s="269"/>
      <c r="WWP71" s="269"/>
      <c r="WWQ71" s="269"/>
      <c r="WWR71" s="269"/>
      <c r="WWS71" s="269"/>
      <c r="WWT71" s="269"/>
      <c r="WWU71" s="269"/>
      <c r="WWV71" s="269"/>
      <c r="WWW71" s="269"/>
      <c r="WWX71" s="269"/>
      <c r="WWY71" s="269"/>
      <c r="WWZ71" s="269"/>
      <c r="WXA71" s="269"/>
      <c r="WXB71" s="269"/>
      <c r="WXC71" s="269"/>
      <c r="WXD71" s="269"/>
      <c r="WXE71" s="269"/>
      <c r="WXF71" s="269"/>
      <c r="WXG71" s="269"/>
      <c r="WXH71" s="269"/>
      <c r="WXI71" s="269"/>
      <c r="WXJ71" s="269"/>
      <c r="WXK71" s="269"/>
      <c r="WXL71" s="269"/>
      <c r="WXM71" s="269"/>
      <c r="WXN71" s="269"/>
      <c r="WXO71" s="269"/>
      <c r="WXP71" s="269"/>
      <c r="WXQ71" s="269"/>
      <c r="WXR71" s="269"/>
      <c r="WXS71" s="269"/>
      <c r="WXT71" s="269"/>
      <c r="WXU71" s="269"/>
      <c r="WXV71" s="269"/>
      <c r="WXW71" s="269"/>
      <c r="WXX71" s="269"/>
      <c r="WXY71" s="269"/>
      <c r="WXZ71" s="269"/>
      <c r="WYA71" s="269"/>
      <c r="WYB71" s="269"/>
      <c r="WYC71" s="269"/>
      <c r="WYD71" s="269"/>
      <c r="WYE71" s="269"/>
      <c r="WYF71" s="269"/>
      <c r="WYG71" s="269"/>
      <c r="WYH71" s="269"/>
      <c r="WYI71" s="269"/>
      <c r="WYJ71" s="269"/>
      <c r="WYK71" s="269"/>
      <c r="WYL71" s="269"/>
      <c r="WYM71" s="269"/>
      <c r="WYN71" s="269"/>
      <c r="WYO71" s="269"/>
      <c r="WYP71" s="269"/>
      <c r="WYQ71" s="269"/>
      <c r="WYR71" s="269"/>
      <c r="WYS71" s="269"/>
      <c r="WYT71" s="269"/>
      <c r="WYU71" s="269"/>
      <c r="WYV71" s="269"/>
      <c r="WYW71" s="269"/>
      <c r="WYX71" s="269"/>
      <c r="WYY71" s="269"/>
      <c r="WYZ71" s="269"/>
      <c r="WZA71" s="269"/>
      <c r="WZB71" s="269"/>
      <c r="WZC71" s="269"/>
      <c r="WZD71" s="269"/>
      <c r="WZE71" s="269"/>
      <c r="WZF71" s="269"/>
      <c r="WZG71" s="269"/>
      <c r="WZH71" s="269"/>
      <c r="WZI71" s="269"/>
      <c r="WZJ71" s="269"/>
      <c r="WZK71" s="269"/>
      <c r="WZL71" s="269"/>
      <c r="WZM71" s="269"/>
      <c r="WZN71" s="269"/>
      <c r="WZO71" s="269"/>
      <c r="WZP71" s="269"/>
      <c r="WZQ71" s="269"/>
      <c r="WZR71" s="269"/>
      <c r="WZS71" s="269"/>
      <c r="WZT71" s="269"/>
      <c r="WZU71" s="269"/>
      <c r="WZV71" s="269"/>
      <c r="WZW71" s="269"/>
      <c r="WZX71" s="269"/>
      <c r="WZY71" s="269"/>
      <c r="WZZ71" s="269"/>
      <c r="XAA71" s="269"/>
      <c r="XAB71" s="269"/>
      <c r="XAC71" s="269"/>
      <c r="XAD71" s="269"/>
      <c r="XAE71" s="269"/>
      <c r="XAF71" s="269"/>
      <c r="XAG71" s="269"/>
      <c r="XAH71" s="269"/>
      <c r="XAI71" s="269"/>
      <c r="XAJ71" s="269"/>
      <c r="XAK71" s="269"/>
      <c r="XAL71" s="269"/>
      <c r="XAM71" s="269"/>
      <c r="XAN71" s="269"/>
      <c r="XAO71" s="269"/>
      <c r="XAP71" s="269"/>
      <c r="XAQ71" s="269"/>
      <c r="XAR71" s="269"/>
      <c r="XAS71" s="269"/>
      <c r="XAT71" s="269"/>
      <c r="XAU71" s="269"/>
      <c r="XAV71" s="269"/>
      <c r="XAW71" s="269"/>
      <c r="XAX71" s="269"/>
      <c r="XAY71" s="269"/>
      <c r="XAZ71" s="269"/>
      <c r="XBA71" s="269"/>
      <c r="XBB71" s="269"/>
      <c r="XBC71" s="269"/>
      <c r="XBD71" s="269"/>
      <c r="XBE71" s="269"/>
      <c r="XBF71" s="269"/>
      <c r="XBG71" s="269"/>
      <c r="XBH71" s="269"/>
      <c r="XBI71" s="269"/>
      <c r="XBJ71" s="269"/>
      <c r="XBK71" s="269"/>
      <c r="XBL71" s="269"/>
      <c r="XBM71" s="269"/>
      <c r="XBN71" s="269"/>
      <c r="XBO71" s="269"/>
      <c r="XBP71" s="269"/>
      <c r="XBQ71" s="269"/>
      <c r="XBR71" s="269"/>
      <c r="XBS71" s="269"/>
      <c r="XBT71" s="269"/>
      <c r="XBU71" s="269"/>
      <c r="XBV71" s="269"/>
      <c r="XBW71" s="269"/>
      <c r="XBX71" s="269"/>
      <c r="XBY71" s="269"/>
      <c r="XBZ71" s="269"/>
      <c r="XCA71" s="269"/>
      <c r="XCB71" s="269"/>
      <c r="XCC71" s="269"/>
      <c r="XCD71" s="269"/>
      <c r="XCE71" s="269"/>
      <c r="XCF71" s="269"/>
      <c r="XCG71" s="269"/>
      <c r="XCH71" s="269"/>
      <c r="XCI71" s="269"/>
      <c r="XCJ71" s="269"/>
      <c r="XCK71" s="269"/>
      <c r="XCL71" s="269"/>
      <c r="XCM71" s="269"/>
      <c r="XCN71" s="269"/>
      <c r="XCO71" s="269"/>
      <c r="XCP71" s="269"/>
      <c r="XCQ71" s="269"/>
      <c r="XCR71" s="269"/>
      <c r="XCS71" s="269"/>
      <c r="XCT71" s="269"/>
      <c r="XCU71" s="269"/>
      <c r="XCV71" s="269"/>
      <c r="XCW71" s="269"/>
      <c r="XCX71" s="269"/>
      <c r="XCY71" s="269"/>
      <c r="XCZ71" s="269"/>
      <c r="XDA71" s="269"/>
      <c r="XDB71" s="269"/>
      <c r="XDC71" s="269"/>
      <c r="XDD71" s="269"/>
      <c r="XDE71" s="269"/>
      <c r="XDF71" s="269"/>
      <c r="XDG71" s="269"/>
      <c r="XDH71" s="269"/>
      <c r="XDI71" s="269"/>
      <c r="XDJ71" s="269"/>
      <c r="XDK71" s="269"/>
      <c r="XDL71" s="269"/>
      <c r="XDM71" s="269"/>
      <c r="XDN71" s="269"/>
      <c r="XDO71" s="269"/>
      <c r="XDP71" s="269"/>
      <c r="XDQ71" s="269"/>
      <c r="XDR71" s="269"/>
      <c r="XDS71" s="269"/>
      <c r="XDT71" s="269"/>
      <c r="XDU71" s="269"/>
      <c r="XDV71" s="269"/>
      <c r="XDW71" s="269"/>
      <c r="XDX71" s="269"/>
      <c r="XDY71" s="269"/>
      <c r="XDZ71" s="269"/>
      <c r="XEA71" s="269"/>
      <c r="XEB71" s="269"/>
      <c r="XEC71" s="269"/>
      <c r="XED71" s="269"/>
      <c r="XEE71" s="269"/>
      <c r="XEF71" s="269"/>
      <c r="XEG71" s="269"/>
      <c r="XEH71" s="269"/>
      <c r="XEI71" s="269"/>
      <c r="XEJ71" s="269"/>
      <c r="XEK71" s="269"/>
      <c r="XEL71" s="269"/>
      <c r="XEM71" s="269"/>
      <c r="XEN71" s="269"/>
      <c r="XEO71" s="269"/>
      <c r="XEP71" s="269"/>
      <c r="XEQ71" s="269"/>
      <c r="XER71" s="269"/>
      <c r="XES71" s="269"/>
      <c r="XET71" s="269"/>
      <c r="XEU71" s="269"/>
      <c r="XEV71" s="269"/>
      <c r="XEW71" s="269"/>
      <c r="XEX71" s="269"/>
      <c r="XEY71" s="269"/>
      <c r="XEZ71" s="269"/>
      <c r="XFA71" s="269"/>
      <c r="XFB71" s="269"/>
    </row>
    <row r="72" spans="1:30 16127:16382" s="268" customFormat="1">
      <c r="A72" s="765" t="s">
        <v>440</v>
      </c>
      <c r="B72" s="765"/>
      <c r="C72" s="765"/>
      <c r="D72" s="765"/>
      <c r="E72" s="765"/>
      <c r="F72" s="765"/>
      <c r="G72" s="765"/>
      <c r="H72" s="765"/>
      <c r="I72" s="765"/>
      <c r="J72" s="765"/>
      <c r="K72" s="270"/>
      <c r="L72" s="270"/>
      <c r="M72" s="267"/>
      <c r="N72" s="267"/>
      <c r="O72" s="267"/>
      <c r="P72" s="267"/>
      <c r="Q72" s="267"/>
      <c r="R72" s="267"/>
      <c r="S72" s="267"/>
      <c r="T72" s="267"/>
      <c r="U72" s="267"/>
      <c r="V72" s="267"/>
      <c r="W72" s="267"/>
      <c r="X72" s="267"/>
      <c r="Y72" s="267"/>
      <c r="Z72" s="267"/>
      <c r="AA72" s="267"/>
      <c r="AB72" s="267"/>
      <c r="AC72" s="267"/>
      <c r="AD72" s="267"/>
      <c r="WVG72" s="269"/>
      <c r="WVH72" s="269"/>
      <c r="WVI72" s="269"/>
      <c r="WVJ72" s="269"/>
      <c r="WVK72" s="269"/>
      <c r="WVL72" s="269"/>
      <c r="WVM72" s="269"/>
      <c r="WVN72" s="269"/>
      <c r="WVO72" s="269"/>
      <c r="WVP72" s="269"/>
      <c r="WVQ72" s="269"/>
      <c r="WVR72" s="269"/>
      <c r="WVS72" s="269"/>
      <c r="WVT72" s="269"/>
      <c r="WVU72" s="269"/>
      <c r="WVV72" s="269"/>
      <c r="WVW72" s="269"/>
      <c r="WVX72" s="269"/>
      <c r="WVY72" s="269"/>
      <c r="WVZ72" s="269"/>
      <c r="WWA72" s="269"/>
      <c r="WWB72" s="269"/>
      <c r="WWC72" s="269"/>
      <c r="WWD72" s="269"/>
      <c r="WWE72" s="269"/>
      <c r="WWF72" s="269"/>
      <c r="WWG72" s="269"/>
      <c r="WWH72" s="269"/>
      <c r="WWI72" s="269"/>
      <c r="WWJ72" s="269"/>
      <c r="WWK72" s="269"/>
      <c r="WWL72" s="269"/>
      <c r="WWM72" s="269"/>
      <c r="WWN72" s="269"/>
      <c r="WWO72" s="269"/>
      <c r="WWP72" s="269"/>
      <c r="WWQ72" s="269"/>
      <c r="WWR72" s="269"/>
      <c r="WWS72" s="269"/>
      <c r="WWT72" s="269"/>
      <c r="WWU72" s="269"/>
      <c r="WWV72" s="269"/>
      <c r="WWW72" s="269"/>
      <c r="WWX72" s="269"/>
      <c r="WWY72" s="269"/>
      <c r="WWZ72" s="269"/>
      <c r="WXA72" s="269"/>
      <c r="WXB72" s="269"/>
      <c r="WXC72" s="269"/>
      <c r="WXD72" s="269"/>
      <c r="WXE72" s="269"/>
      <c r="WXF72" s="269"/>
      <c r="WXG72" s="269"/>
      <c r="WXH72" s="269"/>
      <c r="WXI72" s="269"/>
      <c r="WXJ72" s="269"/>
      <c r="WXK72" s="269"/>
      <c r="WXL72" s="269"/>
      <c r="WXM72" s="269"/>
      <c r="WXN72" s="269"/>
      <c r="WXO72" s="269"/>
      <c r="WXP72" s="269"/>
      <c r="WXQ72" s="269"/>
      <c r="WXR72" s="269"/>
      <c r="WXS72" s="269"/>
      <c r="WXT72" s="269"/>
      <c r="WXU72" s="269"/>
      <c r="WXV72" s="269"/>
      <c r="WXW72" s="269"/>
      <c r="WXX72" s="269"/>
      <c r="WXY72" s="269"/>
      <c r="WXZ72" s="269"/>
      <c r="WYA72" s="269"/>
      <c r="WYB72" s="269"/>
      <c r="WYC72" s="269"/>
      <c r="WYD72" s="269"/>
      <c r="WYE72" s="269"/>
      <c r="WYF72" s="269"/>
      <c r="WYG72" s="269"/>
      <c r="WYH72" s="269"/>
      <c r="WYI72" s="269"/>
      <c r="WYJ72" s="269"/>
      <c r="WYK72" s="269"/>
      <c r="WYL72" s="269"/>
      <c r="WYM72" s="269"/>
      <c r="WYN72" s="269"/>
      <c r="WYO72" s="269"/>
      <c r="WYP72" s="269"/>
      <c r="WYQ72" s="269"/>
      <c r="WYR72" s="269"/>
      <c r="WYS72" s="269"/>
      <c r="WYT72" s="269"/>
      <c r="WYU72" s="269"/>
      <c r="WYV72" s="269"/>
      <c r="WYW72" s="269"/>
      <c r="WYX72" s="269"/>
      <c r="WYY72" s="269"/>
      <c r="WYZ72" s="269"/>
      <c r="WZA72" s="269"/>
      <c r="WZB72" s="269"/>
      <c r="WZC72" s="269"/>
      <c r="WZD72" s="269"/>
      <c r="WZE72" s="269"/>
      <c r="WZF72" s="269"/>
      <c r="WZG72" s="269"/>
      <c r="WZH72" s="269"/>
      <c r="WZI72" s="269"/>
      <c r="WZJ72" s="269"/>
      <c r="WZK72" s="269"/>
      <c r="WZL72" s="269"/>
      <c r="WZM72" s="269"/>
      <c r="WZN72" s="269"/>
      <c r="WZO72" s="269"/>
      <c r="WZP72" s="269"/>
      <c r="WZQ72" s="269"/>
      <c r="WZR72" s="269"/>
      <c r="WZS72" s="269"/>
      <c r="WZT72" s="269"/>
      <c r="WZU72" s="269"/>
      <c r="WZV72" s="269"/>
      <c r="WZW72" s="269"/>
      <c r="WZX72" s="269"/>
      <c r="WZY72" s="269"/>
      <c r="WZZ72" s="269"/>
      <c r="XAA72" s="269"/>
      <c r="XAB72" s="269"/>
      <c r="XAC72" s="269"/>
      <c r="XAD72" s="269"/>
      <c r="XAE72" s="269"/>
      <c r="XAF72" s="269"/>
      <c r="XAG72" s="269"/>
      <c r="XAH72" s="269"/>
      <c r="XAI72" s="269"/>
      <c r="XAJ72" s="269"/>
      <c r="XAK72" s="269"/>
      <c r="XAL72" s="269"/>
      <c r="XAM72" s="269"/>
      <c r="XAN72" s="269"/>
      <c r="XAO72" s="269"/>
      <c r="XAP72" s="269"/>
      <c r="XAQ72" s="269"/>
      <c r="XAR72" s="269"/>
      <c r="XAS72" s="269"/>
      <c r="XAT72" s="269"/>
      <c r="XAU72" s="269"/>
      <c r="XAV72" s="269"/>
      <c r="XAW72" s="269"/>
      <c r="XAX72" s="269"/>
      <c r="XAY72" s="269"/>
      <c r="XAZ72" s="269"/>
      <c r="XBA72" s="269"/>
      <c r="XBB72" s="269"/>
      <c r="XBC72" s="269"/>
      <c r="XBD72" s="269"/>
      <c r="XBE72" s="269"/>
      <c r="XBF72" s="269"/>
      <c r="XBG72" s="269"/>
      <c r="XBH72" s="269"/>
      <c r="XBI72" s="269"/>
      <c r="XBJ72" s="269"/>
      <c r="XBK72" s="269"/>
      <c r="XBL72" s="269"/>
      <c r="XBM72" s="269"/>
      <c r="XBN72" s="269"/>
      <c r="XBO72" s="269"/>
      <c r="XBP72" s="269"/>
      <c r="XBQ72" s="269"/>
      <c r="XBR72" s="269"/>
      <c r="XBS72" s="269"/>
      <c r="XBT72" s="269"/>
      <c r="XBU72" s="269"/>
      <c r="XBV72" s="269"/>
      <c r="XBW72" s="269"/>
      <c r="XBX72" s="269"/>
      <c r="XBY72" s="269"/>
      <c r="XBZ72" s="269"/>
      <c r="XCA72" s="269"/>
      <c r="XCB72" s="269"/>
      <c r="XCC72" s="269"/>
      <c r="XCD72" s="269"/>
      <c r="XCE72" s="269"/>
      <c r="XCF72" s="269"/>
      <c r="XCG72" s="269"/>
      <c r="XCH72" s="269"/>
      <c r="XCI72" s="269"/>
      <c r="XCJ72" s="269"/>
      <c r="XCK72" s="269"/>
      <c r="XCL72" s="269"/>
      <c r="XCM72" s="269"/>
      <c r="XCN72" s="269"/>
      <c r="XCO72" s="269"/>
      <c r="XCP72" s="269"/>
      <c r="XCQ72" s="269"/>
      <c r="XCR72" s="269"/>
      <c r="XCS72" s="269"/>
      <c r="XCT72" s="269"/>
      <c r="XCU72" s="269"/>
      <c r="XCV72" s="269"/>
      <c r="XCW72" s="269"/>
      <c r="XCX72" s="269"/>
      <c r="XCY72" s="269"/>
      <c r="XCZ72" s="269"/>
      <c r="XDA72" s="269"/>
      <c r="XDB72" s="269"/>
      <c r="XDC72" s="269"/>
      <c r="XDD72" s="269"/>
      <c r="XDE72" s="269"/>
      <c r="XDF72" s="269"/>
      <c r="XDG72" s="269"/>
      <c r="XDH72" s="269"/>
      <c r="XDI72" s="269"/>
      <c r="XDJ72" s="269"/>
      <c r="XDK72" s="269"/>
      <c r="XDL72" s="269"/>
      <c r="XDM72" s="269"/>
      <c r="XDN72" s="269"/>
      <c r="XDO72" s="269"/>
      <c r="XDP72" s="269"/>
      <c r="XDQ72" s="269"/>
      <c r="XDR72" s="269"/>
      <c r="XDS72" s="269"/>
      <c r="XDT72" s="269"/>
      <c r="XDU72" s="269"/>
      <c r="XDV72" s="269"/>
      <c r="XDW72" s="269"/>
      <c r="XDX72" s="269"/>
      <c r="XDY72" s="269"/>
      <c r="XDZ72" s="269"/>
      <c r="XEA72" s="269"/>
      <c r="XEB72" s="269"/>
      <c r="XEC72" s="269"/>
      <c r="XED72" s="269"/>
      <c r="XEE72" s="269"/>
      <c r="XEF72" s="269"/>
      <c r="XEG72" s="269"/>
      <c r="XEH72" s="269"/>
      <c r="XEI72" s="269"/>
      <c r="XEJ72" s="269"/>
      <c r="XEK72" s="269"/>
      <c r="XEL72" s="269"/>
      <c r="XEM72" s="269"/>
      <c r="XEN72" s="269"/>
      <c r="XEO72" s="269"/>
      <c r="XEP72" s="269"/>
      <c r="XEQ72" s="269"/>
      <c r="XER72" s="269"/>
      <c r="XES72" s="269"/>
      <c r="XET72" s="269"/>
      <c r="XEU72" s="269"/>
      <c r="XEV72" s="269"/>
      <c r="XEW72" s="269"/>
      <c r="XEX72" s="269"/>
      <c r="XEY72" s="269"/>
      <c r="XEZ72" s="269"/>
      <c r="XFA72" s="269"/>
      <c r="XFB72" s="269"/>
    </row>
    <row r="73" spans="1:30 16127:16382" s="268" customFormat="1">
      <c r="A73" s="766" t="s">
        <v>441</v>
      </c>
      <c r="B73" s="766"/>
      <c r="C73" s="766"/>
      <c r="D73" s="766"/>
      <c r="E73" s="766"/>
      <c r="F73" s="766"/>
      <c r="G73" s="766"/>
      <c r="H73" s="766"/>
      <c r="I73" s="766"/>
      <c r="J73" s="766"/>
      <c r="K73" s="270"/>
      <c r="L73" s="270"/>
      <c r="M73" s="267"/>
      <c r="N73" s="267"/>
      <c r="O73" s="267"/>
      <c r="P73" s="267"/>
      <c r="Q73" s="267"/>
      <c r="R73" s="267"/>
      <c r="S73" s="267"/>
      <c r="T73" s="267"/>
      <c r="U73" s="267"/>
      <c r="V73" s="267"/>
      <c r="W73" s="267"/>
      <c r="X73" s="267"/>
      <c r="Y73" s="267"/>
      <c r="Z73" s="267"/>
      <c r="AA73" s="267"/>
      <c r="AB73" s="267"/>
      <c r="AC73" s="267"/>
      <c r="AD73" s="267"/>
      <c r="WVG73" s="269"/>
      <c r="WVH73" s="269"/>
      <c r="WVI73" s="269"/>
      <c r="WVJ73" s="269"/>
      <c r="WVK73" s="269"/>
      <c r="WVL73" s="269"/>
      <c r="WVM73" s="269"/>
      <c r="WVN73" s="269"/>
      <c r="WVO73" s="269"/>
      <c r="WVP73" s="269"/>
      <c r="WVQ73" s="269"/>
      <c r="WVR73" s="269"/>
      <c r="WVS73" s="269"/>
      <c r="WVT73" s="269"/>
      <c r="WVU73" s="269"/>
      <c r="WVV73" s="269"/>
      <c r="WVW73" s="269"/>
      <c r="WVX73" s="269"/>
      <c r="WVY73" s="269"/>
      <c r="WVZ73" s="269"/>
      <c r="WWA73" s="269"/>
      <c r="WWB73" s="269"/>
      <c r="WWC73" s="269"/>
      <c r="WWD73" s="269"/>
      <c r="WWE73" s="269"/>
      <c r="WWF73" s="269"/>
      <c r="WWG73" s="269"/>
      <c r="WWH73" s="269"/>
      <c r="WWI73" s="269"/>
      <c r="WWJ73" s="269"/>
      <c r="WWK73" s="269"/>
      <c r="WWL73" s="269"/>
      <c r="WWM73" s="269"/>
      <c r="WWN73" s="269"/>
      <c r="WWO73" s="269"/>
      <c r="WWP73" s="269"/>
      <c r="WWQ73" s="269"/>
      <c r="WWR73" s="269"/>
      <c r="WWS73" s="269"/>
      <c r="WWT73" s="269"/>
      <c r="WWU73" s="269"/>
      <c r="WWV73" s="269"/>
      <c r="WWW73" s="269"/>
      <c r="WWX73" s="269"/>
      <c r="WWY73" s="269"/>
      <c r="WWZ73" s="269"/>
      <c r="WXA73" s="269"/>
      <c r="WXB73" s="269"/>
      <c r="WXC73" s="269"/>
      <c r="WXD73" s="269"/>
      <c r="WXE73" s="269"/>
      <c r="WXF73" s="269"/>
      <c r="WXG73" s="269"/>
      <c r="WXH73" s="269"/>
      <c r="WXI73" s="269"/>
      <c r="WXJ73" s="269"/>
      <c r="WXK73" s="269"/>
      <c r="WXL73" s="269"/>
      <c r="WXM73" s="269"/>
      <c r="WXN73" s="269"/>
      <c r="WXO73" s="269"/>
      <c r="WXP73" s="269"/>
      <c r="WXQ73" s="269"/>
      <c r="WXR73" s="269"/>
      <c r="WXS73" s="269"/>
      <c r="WXT73" s="269"/>
      <c r="WXU73" s="269"/>
      <c r="WXV73" s="269"/>
      <c r="WXW73" s="269"/>
      <c r="WXX73" s="269"/>
      <c r="WXY73" s="269"/>
      <c r="WXZ73" s="269"/>
      <c r="WYA73" s="269"/>
      <c r="WYB73" s="269"/>
      <c r="WYC73" s="269"/>
      <c r="WYD73" s="269"/>
      <c r="WYE73" s="269"/>
      <c r="WYF73" s="269"/>
      <c r="WYG73" s="269"/>
      <c r="WYH73" s="269"/>
      <c r="WYI73" s="269"/>
      <c r="WYJ73" s="269"/>
      <c r="WYK73" s="269"/>
      <c r="WYL73" s="269"/>
      <c r="WYM73" s="269"/>
      <c r="WYN73" s="269"/>
      <c r="WYO73" s="269"/>
      <c r="WYP73" s="269"/>
      <c r="WYQ73" s="269"/>
      <c r="WYR73" s="269"/>
      <c r="WYS73" s="269"/>
      <c r="WYT73" s="269"/>
      <c r="WYU73" s="269"/>
      <c r="WYV73" s="269"/>
      <c r="WYW73" s="269"/>
      <c r="WYX73" s="269"/>
      <c r="WYY73" s="269"/>
      <c r="WYZ73" s="269"/>
      <c r="WZA73" s="269"/>
      <c r="WZB73" s="269"/>
      <c r="WZC73" s="269"/>
      <c r="WZD73" s="269"/>
      <c r="WZE73" s="269"/>
      <c r="WZF73" s="269"/>
      <c r="WZG73" s="269"/>
      <c r="WZH73" s="269"/>
      <c r="WZI73" s="269"/>
      <c r="WZJ73" s="269"/>
      <c r="WZK73" s="269"/>
      <c r="WZL73" s="269"/>
      <c r="WZM73" s="269"/>
      <c r="WZN73" s="269"/>
      <c r="WZO73" s="269"/>
      <c r="WZP73" s="269"/>
      <c r="WZQ73" s="269"/>
      <c r="WZR73" s="269"/>
      <c r="WZS73" s="269"/>
      <c r="WZT73" s="269"/>
      <c r="WZU73" s="269"/>
      <c r="WZV73" s="269"/>
      <c r="WZW73" s="269"/>
      <c r="WZX73" s="269"/>
      <c r="WZY73" s="269"/>
      <c r="WZZ73" s="269"/>
      <c r="XAA73" s="269"/>
      <c r="XAB73" s="269"/>
      <c r="XAC73" s="269"/>
      <c r="XAD73" s="269"/>
      <c r="XAE73" s="269"/>
      <c r="XAF73" s="269"/>
      <c r="XAG73" s="269"/>
      <c r="XAH73" s="269"/>
      <c r="XAI73" s="269"/>
      <c r="XAJ73" s="269"/>
      <c r="XAK73" s="269"/>
      <c r="XAL73" s="269"/>
      <c r="XAM73" s="269"/>
      <c r="XAN73" s="269"/>
      <c r="XAO73" s="269"/>
      <c r="XAP73" s="269"/>
      <c r="XAQ73" s="269"/>
      <c r="XAR73" s="269"/>
      <c r="XAS73" s="269"/>
      <c r="XAT73" s="269"/>
      <c r="XAU73" s="269"/>
      <c r="XAV73" s="269"/>
      <c r="XAW73" s="269"/>
      <c r="XAX73" s="269"/>
      <c r="XAY73" s="269"/>
      <c r="XAZ73" s="269"/>
      <c r="XBA73" s="269"/>
      <c r="XBB73" s="269"/>
      <c r="XBC73" s="269"/>
      <c r="XBD73" s="269"/>
      <c r="XBE73" s="269"/>
      <c r="XBF73" s="269"/>
      <c r="XBG73" s="269"/>
      <c r="XBH73" s="269"/>
      <c r="XBI73" s="269"/>
      <c r="XBJ73" s="269"/>
      <c r="XBK73" s="269"/>
      <c r="XBL73" s="269"/>
      <c r="XBM73" s="269"/>
      <c r="XBN73" s="269"/>
      <c r="XBO73" s="269"/>
      <c r="XBP73" s="269"/>
      <c r="XBQ73" s="269"/>
      <c r="XBR73" s="269"/>
      <c r="XBS73" s="269"/>
      <c r="XBT73" s="269"/>
      <c r="XBU73" s="269"/>
      <c r="XBV73" s="269"/>
      <c r="XBW73" s="269"/>
      <c r="XBX73" s="269"/>
      <c r="XBY73" s="269"/>
      <c r="XBZ73" s="269"/>
      <c r="XCA73" s="269"/>
      <c r="XCB73" s="269"/>
      <c r="XCC73" s="269"/>
      <c r="XCD73" s="269"/>
      <c r="XCE73" s="269"/>
      <c r="XCF73" s="269"/>
      <c r="XCG73" s="269"/>
      <c r="XCH73" s="269"/>
      <c r="XCI73" s="269"/>
      <c r="XCJ73" s="269"/>
      <c r="XCK73" s="269"/>
      <c r="XCL73" s="269"/>
      <c r="XCM73" s="269"/>
      <c r="XCN73" s="269"/>
      <c r="XCO73" s="269"/>
      <c r="XCP73" s="269"/>
      <c r="XCQ73" s="269"/>
      <c r="XCR73" s="269"/>
      <c r="XCS73" s="269"/>
      <c r="XCT73" s="269"/>
      <c r="XCU73" s="269"/>
      <c r="XCV73" s="269"/>
      <c r="XCW73" s="269"/>
      <c r="XCX73" s="269"/>
      <c r="XCY73" s="269"/>
      <c r="XCZ73" s="269"/>
      <c r="XDA73" s="269"/>
      <c r="XDB73" s="269"/>
      <c r="XDC73" s="269"/>
      <c r="XDD73" s="269"/>
      <c r="XDE73" s="269"/>
      <c r="XDF73" s="269"/>
      <c r="XDG73" s="269"/>
      <c r="XDH73" s="269"/>
      <c r="XDI73" s="269"/>
      <c r="XDJ73" s="269"/>
      <c r="XDK73" s="269"/>
      <c r="XDL73" s="269"/>
      <c r="XDM73" s="269"/>
      <c r="XDN73" s="269"/>
      <c r="XDO73" s="269"/>
      <c r="XDP73" s="269"/>
      <c r="XDQ73" s="269"/>
      <c r="XDR73" s="269"/>
      <c r="XDS73" s="269"/>
      <c r="XDT73" s="269"/>
      <c r="XDU73" s="269"/>
      <c r="XDV73" s="269"/>
      <c r="XDW73" s="269"/>
      <c r="XDX73" s="269"/>
      <c r="XDY73" s="269"/>
      <c r="XDZ73" s="269"/>
      <c r="XEA73" s="269"/>
      <c r="XEB73" s="269"/>
      <c r="XEC73" s="269"/>
      <c r="XED73" s="269"/>
      <c r="XEE73" s="269"/>
      <c r="XEF73" s="269"/>
      <c r="XEG73" s="269"/>
      <c r="XEH73" s="269"/>
      <c r="XEI73" s="269"/>
      <c r="XEJ73" s="269"/>
      <c r="XEK73" s="269"/>
      <c r="XEL73" s="269"/>
      <c r="XEM73" s="269"/>
      <c r="XEN73" s="269"/>
      <c r="XEO73" s="269"/>
      <c r="XEP73" s="269"/>
      <c r="XEQ73" s="269"/>
      <c r="XER73" s="269"/>
      <c r="XES73" s="269"/>
      <c r="XET73" s="269"/>
      <c r="XEU73" s="269"/>
      <c r="XEV73" s="269"/>
      <c r="XEW73" s="269"/>
      <c r="XEX73" s="269"/>
      <c r="XEY73" s="269"/>
      <c r="XEZ73" s="269"/>
      <c r="XFA73" s="269"/>
      <c r="XFB73" s="269"/>
    </row>
    <row r="74" spans="1:30 16127:16382" s="268" customFormat="1">
      <c r="C74" s="381"/>
      <c r="F74" s="381"/>
      <c r="G74" s="381"/>
      <c r="I74" s="381"/>
      <c r="K74" s="267"/>
      <c r="L74" s="267"/>
      <c r="M74" s="267"/>
      <c r="N74" s="267"/>
      <c r="O74" s="267"/>
      <c r="P74" s="267"/>
      <c r="Q74" s="267"/>
      <c r="R74" s="267"/>
      <c r="S74" s="267"/>
      <c r="T74" s="267"/>
      <c r="U74" s="267"/>
      <c r="V74" s="267"/>
      <c r="W74" s="267"/>
      <c r="X74" s="267"/>
      <c r="Y74" s="267"/>
      <c r="Z74" s="267"/>
      <c r="AA74" s="267"/>
      <c r="AB74" s="267"/>
      <c r="AC74" s="267"/>
      <c r="AD74" s="267"/>
    </row>
  </sheetData>
  <mergeCells count="41">
    <mergeCell ref="C8:I8"/>
    <mergeCell ref="C25:I25"/>
    <mergeCell ref="C15:I15"/>
    <mergeCell ref="I17:K22"/>
    <mergeCell ref="D5:E5"/>
    <mergeCell ref="D6:E6"/>
    <mergeCell ref="J6:K6"/>
    <mergeCell ref="D3:H3"/>
    <mergeCell ref="C2:K2"/>
    <mergeCell ref="J3:K3"/>
    <mergeCell ref="J4:K4"/>
    <mergeCell ref="J5:K5"/>
    <mergeCell ref="C4:F4"/>
    <mergeCell ref="A65:K65"/>
    <mergeCell ref="A66:K66"/>
    <mergeCell ref="C32:I32"/>
    <mergeCell ref="A48:J48"/>
    <mergeCell ref="A49:J49"/>
    <mergeCell ref="A50:J50"/>
    <mergeCell ref="C39:I39"/>
    <mergeCell ref="A70:J70"/>
    <mergeCell ref="A71:J71"/>
    <mergeCell ref="A67:K67"/>
    <mergeCell ref="A68:K68"/>
    <mergeCell ref="A69:K69"/>
    <mergeCell ref="A72:J72"/>
    <mergeCell ref="A73:J73"/>
    <mergeCell ref="A51:K51"/>
    <mergeCell ref="A52:K52"/>
    <mergeCell ref="A53:K53"/>
    <mergeCell ref="A54:K54"/>
    <mergeCell ref="A55:K55"/>
    <mergeCell ref="A56:K56"/>
    <mergeCell ref="A57:K57"/>
    <mergeCell ref="A58:K58"/>
    <mergeCell ref="A59:K59"/>
    <mergeCell ref="A60:K60"/>
    <mergeCell ref="A61:K61"/>
    <mergeCell ref="A62:K62"/>
    <mergeCell ref="A63:K63"/>
    <mergeCell ref="A64:K64"/>
  </mergeCells>
  <dataValidations count="2">
    <dataValidation type="list" allowBlank="1" showInputMessage="1" showErrorMessage="1" sqref="C6" xr:uid="{F8B74100-8EEA-424B-8978-B817DF111789}">
      <formula1>"CENTRAL,JEQUITINHONHA,LESTE,NORTE,SUL,TRIANGULO"</formula1>
    </dataValidation>
    <dataValidation type="list" allowBlank="1" showInputMessage="1" showErrorMessage="1" sqref="C5" xr:uid="{2A26D2DA-DEB6-4F61-B406-0E7BAEB08B82}">
      <formula1>"Sim,Não"</formula1>
    </dataValidation>
  </dataValidations>
  <hyperlinks>
    <hyperlink ref="E58" r:id="rId1" display="https://www.lojaeletrica.com.br" xr:uid="{9D505956-4D3B-4261-9F28-7E1BD54527A7}"/>
    <hyperlink ref="E59" r:id="rId2" display="https://www.marmota.com.br/" xr:uid="{90D3623F-00C3-49CD-9F73-359BC8E960AA}"/>
    <hyperlink ref="E57" r:id="rId3" display="https://www.santil.com.br/institucional" xr:uid="{F69267D6-4221-4D57-B696-2E22A5717C24}"/>
    <hyperlink ref="E50" r:id="rId4" display="https://www.mercadolivre.com.br/" xr:uid="{FE7B256C-094F-496C-8F29-08F112DCDBE3}"/>
    <hyperlink ref="E52" r:id="rId5" display="https://www.magazineluiza.com.br/" xr:uid="{DB9AFB87-040F-4D1C-8A17-5C022D195387}"/>
    <hyperlink ref="G42" r:id="rId6" xr:uid="{D7670A20-90F8-442B-95BF-4718530CFD84}"/>
    <hyperlink ref="G43" r:id="rId7" xr:uid="{46D197B2-FEB2-4139-99A3-808CD8A69FB6}"/>
    <hyperlink ref="G41" r:id="rId8" xr:uid="{357E6A12-C49D-45E8-80FD-FF45FCC41542}"/>
  </hyperlinks>
  <printOptions horizontalCentered="1"/>
  <pageMargins left="0.51181102362204722" right="0.51181102362204722" top="0.78740157480314965" bottom="0.78740157480314965" header="0.31496062992125984" footer="0.31496062992125984"/>
  <pageSetup paperSize="9" scale="57" orientation="landscape" verticalDpi="0" r:id="rId9"/>
  <colBreaks count="1" manualBreakCount="1">
    <brk id="11" max="25" man="1"/>
  </colBreaks>
  <drawing r:id="rId10"/>
  <legacyDrawing r:id="rId1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71EEB-437D-43A4-BEA6-99061E6E7F0D}">
  <dimension ref="A1:M49"/>
  <sheetViews>
    <sheetView showGridLines="0" view="pageBreakPreview" topLeftCell="A14" zoomScale="90" zoomScaleNormal="90" zoomScaleSheetLayoutView="90" workbookViewId="0">
      <selection activeCell="A36" activeCellId="1" sqref="A10:A21 A36:A39"/>
    </sheetView>
  </sheetViews>
  <sheetFormatPr defaultColWidth="9.140625" defaultRowHeight="15"/>
  <cols>
    <col min="1" max="1" width="9.7109375" style="383" customWidth="1"/>
    <col min="2" max="2" width="85.5703125" style="383" customWidth="1"/>
    <col min="3" max="3" width="9.5703125" style="422" customWidth="1"/>
    <col min="4" max="4" width="13" style="423" customWidth="1"/>
    <col min="5" max="5" width="14.5703125" style="423" customWidth="1"/>
    <col min="6" max="6" width="13" style="423" customWidth="1"/>
    <col min="7" max="7" width="15" style="423" customWidth="1"/>
    <col min="8" max="8" width="14.28515625" style="423" customWidth="1"/>
    <col min="9" max="9" width="13.85546875" style="423" customWidth="1"/>
    <col min="10" max="10" width="14.85546875" style="423" customWidth="1"/>
    <col min="11" max="11" width="11.42578125" style="400" customWidth="1"/>
    <col min="12" max="12" width="14" style="423" customWidth="1"/>
    <col min="13" max="13" width="9.140625" style="400" customWidth="1"/>
    <col min="14" max="16384" width="9.140625" style="383"/>
  </cols>
  <sheetData>
    <row r="1" spans="1:13" ht="15" customHeight="1">
      <c r="A1" s="798" t="s">
        <v>539</v>
      </c>
      <c r="B1" s="799"/>
      <c r="C1" s="799"/>
      <c r="D1" s="799"/>
      <c r="E1" s="799"/>
      <c r="F1" s="799"/>
      <c r="G1" s="799"/>
      <c r="H1" s="799"/>
      <c r="I1" s="799"/>
      <c r="J1" s="799"/>
      <c r="K1" s="382"/>
      <c r="L1" s="382"/>
      <c r="M1" s="382"/>
    </row>
    <row r="2" spans="1:13" ht="15" customHeight="1">
      <c r="A2" s="798"/>
      <c r="B2" s="799"/>
      <c r="C2" s="799"/>
      <c r="D2" s="799"/>
      <c r="E2" s="799"/>
      <c r="F2" s="799"/>
      <c r="G2" s="799"/>
      <c r="H2" s="799"/>
      <c r="I2" s="799"/>
      <c r="J2" s="799"/>
      <c r="K2" s="382"/>
      <c r="L2" s="382"/>
      <c r="M2" s="382"/>
    </row>
    <row r="3" spans="1:13" ht="23.25" customHeight="1">
      <c r="A3" s="798"/>
      <c r="B3" s="799"/>
      <c r="C3" s="799"/>
      <c r="D3" s="799"/>
      <c r="E3" s="799"/>
      <c r="F3" s="799"/>
      <c r="G3" s="799"/>
      <c r="H3" s="799"/>
      <c r="I3" s="799"/>
      <c r="J3" s="799"/>
      <c r="K3" s="382"/>
      <c r="L3" s="382"/>
      <c r="M3" s="382"/>
    </row>
    <row r="4" spans="1:13" ht="47.25" customHeight="1">
      <c r="A4" s="384" t="s">
        <v>540</v>
      </c>
      <c r="B4" s="800" t="s">
        <v>252</v>
      </c>
      <c r="C4" s="800"/>
      <c r="D4" s="800"/>
      <c r="E4" s="800"/>
      <c r="F4" s="800"/>
      <c r="G4" s="800"/>
      <c r="H4" s="800"/>
      <c r="I4" s="800"/>
      <c r="J4" s="800"/>
      <c r="K4" s="382"/>
      <c r="L4" s="384"/>
      <c r="M4" s="382"/>
    </row>
    <row r="5" spans="1:13" ht="15" customHeight="1">
      <c r="A5" s="801"/>
      <c r="B5" s="802"/>
      <c r="C5" s="802"/>
      <c r="D5" s="802"/>
      <c r="E5" s="802"/>
      <c r="F5" s="802"/>
      <c r="G5" s="802"/>
      <c r="H5" s="802"/>
      <c r="I5" s="802"/>
      <c r="J5" s="802"/>
      <c r="K5" s="382"/>
      <c r="L5" s="382"/>
      <c r="M5" s="382"/>
    </row>
    <row r="6" spans="1:13">
      <c r="A6" s="803"/>
      <c r="B6" s="804"/>
      <c r="C6" s="804"/>
      <c r="D6" s="804"/>
      <c r="E6" s="804"/>
      <c r="F6" s="804"/>
      <c r="G6" s="804"/>
      <c r="H6" s="804"/>
      <c r="I6" s="804"/>
      <c r="J6" s="804"/>
      <c r="K6" s="382"/>
      <c r="L6" s="382"/>
      <c r="M6" s="382"/>
    </row>
    <row r="7" spans="1:13">
      <c r="A7" s="385" t="s">
        <v>15</v>
      </c>
      <c r="B7" s="385" t="s">
        <v>68</v>
      </c>
      <c r="C7" s="385" t="s">
        <v>541</v>
      </c>
      <c r="D7" s="386" t="s">
        <v>69</v>
      </c>
      <c r="E7" s="386" t="s">
        <v>473</v>
      </c>
      <c r="F7" s="386" t="s">
        <v>473</v>
      </c>
      <c r="G7" s="386" t="s">
        <v>473</v>
      </c>
      <c r="H7" s="386" t="s">
        <v>473</v>
      </c>
      <c r="I7" s="386" t="s">
        <v>473</v>
      </c>
      <c r="J7" s="386" t="s">
        <v>473</v>
      </c>
      <c r="K7" s="382"/>
      <c r="L7" s="386" t="s">
        <v>473</v>
      </c>
      <c r="M7" s="382"/>
    </row>
    <row r="8" spans="1:13" s="392" customFormat="1" ht="30">
      <c r="A8" s="387"/>
      <c r="B8" s="388"/>
      <c r="C8" s="389"/>
      <c r="D8" s="390"/>
      <c r="E8" s="391" t="s">
        <v>542</v>
      </c>
      <c r="F8" s="391" t="s">
        <v>373</v>
      </c>
      <c r="G8" s="391" t="s">
        <v>375</v>
      </c>
      <c r="H8" s="391" t="s">
        <v>377</v>
      </c>
      <c r="I8" s="391" t="s">
        <v>379</v>
      </c>
      <c r="J8" s="391" t="s">
        <v>381</v>
      </c>
      <c r="L8" s="391" t="s">
        <v>543</v>
      </c>
    </row>
    <row r="9" spans="1:13">
      <c r="A9" s="394" t="s">
        <v>81</v>
      </c>
      <c r="B9" s="395" t="s">
        <v>312</v>
      </c>
      <c r="C9" s="396"/>
      <c r="D9" s="397"/>
      <c r="E9" s="397"/>
      <c r="F9" s="397"/>
      <c r="G9" s="397"/>
      <c r="H9" s="397"/>
      <c r="I9" s="397"/>
      <c r="J9" s="397"/>
      <c r="K9" s="382"/>
      <c r="L9" s="397"/>
      <c r="M9" s="382"/>
    </row>
    <row r="10" spans="1:13" s="400" customFormat="1" ht="30">
      <c r="A10" s="387" t="s">
        <v>82</v>
      </c>
      <c r="B10" s="388" t="s">
        <v>313</v>
      </c>
      <c r="C10" s="387" t="s">
        <v>245</v>
      </c>
      <c r="D10" s="398">
        <v>24</v>
      </c>
      <c r="E10" s="398">
        <v>2250</v>
      </c>
      <c r="F10" s="805" t="s">
        <v>544</v>
      </c>
      <c r="G10" s="398">
        <v>2600</v>
      </c>
      <c r="H10" s="805" t="s">
        <v>545</v>
      </c>
      <c r="I10" s="398">
        <v>2189.9899999999998</v>
      </c>
      <c r="J10" s="805" t="s">
        <v>545</v>
      </c>
      <c r="K10" s="399"/>
      <c r="L10" s="398">
        <f>ROUND(MEDIAN(E10:J10),2)</f>
        <v>2250</v>
      </c>
      <c r="M10" s="399"/>
    </row>
    <row r="11" spans="1:13" s="400" customFormat="1">
      <c r="A11" s="387" t="s">
        <v>83</v>
      </c>
      <c r="B11" s="401" t="s">
        <v>314</v>
      </c>
      <c r="C11" s="402" t="s">
        <v>102</v>
      </c>
      <c r="D11" s="398">
        <v>150</v>
      </c>
      <c r="E11" s="398">
        <v>350</v>
      </c>
      <c r="F11" s="806"/>
      <c r="G11" s="398">
        <v>90.09</v>
      </c>
      <c r="H11" s="806"/>
      <c r="I11" s="398">
        <v>139.49</v>
      </c>
      <c r="J11" s="806"/>
      <c r="L11" s="398">
        <f t="shared" ref="L11:L21" si="0">ROUND(MEDIAN(E11:J11),2)</f>
        <v>139.49</v>
      </c>
    </row>
    <row r="12" spans="1:13" s="400" customFormat="1" ht="30">
      <c r="A12" s="387" t="s">
        <v>84</v>
      </c>
      <c r="B12" s="401" t="s">
        <v>315</v>
      </c>
      <c r="C12" s="402" t="s">
        <v>102</v>
      </c>
      <c r="D12" s="398">
        <v>150</v>
      </c>
      <c r="E12" s="398">
        <v>300</v>
      </c>
      <c r="F12" s="806"/>
      <c r="G12" s="398">
        <v>133.232</v>
      </c>
      <c r="H12" s="806"/>
      <c r="I12" s="398">
        <v>141.16</v>
      </c>
      <c r="J12" s="806"/>
      <c r="L12" s="398">
        <f t="shared" si="0"/>
        <v>141.16</v>
      </c>
    </row>
    <row r="13" spans="1:13" s="400" customFormat="1" ht="30">
      <c r="A13" s="387" t="s">
        <v>85</v>
      </c>
      <c r="B13" s="401" t="s">
        <v>316</v>
      </c>
      <c r="C13" s="402" t="s">
        <v>102</v>
      </c>
      <c r="D13" s="398">
        <v>1500</v>
      </c>
      <c r="E13" s="398">
        <v>350</v>
      </c>
      <c r="F13" s="806"/>
      <c r="G13" s="398">
        <v>106.535</v>
      </c>
      <c r="H13" s="806"/>
      <c r="I13" s="398">
        <v>153.72</v>
      </c>
      <c r="J13" s="806"/>
      <c r="L13" s="398">
        <f t="shared" si="0"/>
        <v>153.72</v>
      </c>
    </row>
    <row r="14" spans="1:13" s="400" customFormat="1" ht="30">
      <c r="A14" s="387" t="s">
        <v>86</v>
      </c>
      <c r="B14" s="401" t="s">
        <v>317</v>
      </c>
      <c r="C14" s="402" t="s">
        <v>102</v>
      </c>
      <c r="D14" s="398">
        <v>150</v>
      </c>
      <c r="E14" s="398">
        <v>4500</v>
      </c>
      <c r="F14" s="806"/>
      <c r="G14" s="398">
        <v>2615.1179999999999</v>
      </c>
      <c r="H14" s="806"/>
      <c r="I14" s="398">
        <v>3851.3</v>
      </c>
      <c r="J14" s="806"/>
      <c r="L14" s="398">
        <f t="shared" si="0"/>
        <v>3851.3</v>
      </c>
    </row>
    <row r="15" spans="1:13" s="400" customFormat="1">
      <c r="A15" s="387" t="s">
        <v>87</v>
      </c>
      <c r="B15" s="401" t="s">
        <v>318</v>
      </c>
      <c r="C15" s="402" t="s">
        <v>102</v>
      </c>
      <c r="D15" s="398">
        <v>150</v>
      </c>
      <c r="E15" s="398">
        <v>450</v>
      </c>
      <c r="F15" s="806"/>
      <c r="G15" s="398">
        <v>321.39800000000002</v>
      </c>
      <c r="H15" s="806"/>
      <c r="I15" s="398">
        <v>495.89</v>
      </c>
      <c r="J15" s="806"/>
      <c r="L15" s="398">
        <f t="shared" si="0"/>
        <v>450</v>
      </c>
    </row>
    <row r="16" spans="1:13" s="400" customFormat="1">
      <c r="A16" s="387" t="s">
        <v>88</v>
      </c>
      <c r="B16" s="401" t="s">
        <v>319</v>
      </c>
      <c r="C16" s="402" t="s">
        <v>102</v>
      </c>
      <c r="D16" s="398">
        <v>150</v>
      </c>
      <c r="E16" s="398">
        <v>300</v>
      </c>
      <c r="F16" s="806"/>
      <c r="G16" s="398">
        <v>135.13499999999999</v>
      </c>
      <c r="H16" s="806"/>
      <c r="I16" s="398">
        <v>209.24</v>
      </c>
      <c r="J16" s="806"/>
      <c r="L16" s="398">
        <f t="shared" si="0"/>
        <v>209.24</v>
      </c>
    </row>
    <row r="17" spans="1:13" s="400" customFormat="1">
      <c r="A17" s="387" t="s">
        <v>89</v>
      </c>
      <c r="B17" s="401" t="s">
        <v>320</v>
      </c>
      <c r="C17" s="402" t="s">
        <v>102</v>
      </c>
      <c r="D17" s="398">
        <v>150</v>
      </c>
      <c r="E17" s="398">
        <v>150</v>
      </c>
      <c r="F17" s="806"/>
      <c r="G17" s="398">
        <v>270.98500000000001</v>
      </c>
      <c r="H17" s="806"/>
      <c r="I17" s="398">
        <v>257.83</v>
      </c>
      <c r="J17" s="806"/>
      <c r="L17" s="398">
        <f t="shared" si="0"/>
        <v>257.83</v>
      </c>
    </row>
    <row r="18" spans="1:13" s="400" customFormat="1" ht="30">
      <c r="A18" s="387" t="s">
        <v>267</v>
      </c>
      <c r="B18" s="401" t="s">
        <v>321</v>
      </c>
      <c r="C18" s="402" t="s">
        <v>102</v>
      </c>
      <c r="D18" s="398">
        <v>150</v>
      </c>
      <c r="E18" s="398">
        <v>150</v>
      </c>
      <c r="F18" s="806"/>
      <c r="G18" s="398">
        <v>271.34800000000001</v>
      </c>
      <c r="H18" s="806"/>
      <c r="I18" s="398">
        <v>418.47</v>
      </c>
      <c r="J18" s="806"/>
      <c r="L18" s="398">
        <f t="shared" si="0"/>
        <v>271.35000000000002</v>
      </c>
    </row>
    <row r="19" spans="1:13" s="400" customFormat="1" ht="30">
      <c r="A19" s="387" t="s">
        <v>268</v>
      </c>
      <c r="B19" s="401" t="s">
        <v>322</v>
      </c>
      <c r="C19" s="402" t="s">
        <v>102</v>
      </c>
      <c r="D19" s="398">
        <v>1500</v>
      </c>
      <c r="E19" s="398">
        <v>300</v>
      </c>
      <c r="F19" s="806"/>
      <c r="G19" s="398">
        <v>106.18300000000001</v>
      </c>
      <c r="H19" s="806"/>
      <c r="I19" s="398">
        <v>125.54</v>
      </c>
      <c r="J19" s="806"/>
      <c r="L19" s="398">
        <f t="shared" si="0"/>
        <v>125.54</v>
      </c>
    </row>
    <row r="20" spans="1:13" s="400" customFormat="1" ht="30">
      <c r="A20" s="387" t="s">
        <v>269</v>
      </c>
      <c r="B20" s="401" t="s">
        <v>323</v>
      </c>
      <c r="C20" s="402" t="s">
        <v>102</v>
      </c>
      <c r="D20" s="398">
        <v>150</v>
      </c>
      <c r="E20" s="398">
        <v>400</v>
      </c>
      <c r="F20" s="806"/>
      <c r="G20" s="398">
        <v>137.643</v>
      </c>
      <c r="H20" s="806"/>
      <c r="I20" s="398">
        <v>100.43</v>
      </c>
      <c r="J20" s="806"/>
      <c r="L20" s="398">
        <f t="shared" si="0"/>
        <v>137.63999999999999</v>
      </c>
    </row>
    <row r="21" spans="1:13" s="400" customFormat="1" ht="45">
      <c r="A21" s="387" t="s">
        <v>270</v>
      </c>
      <c r="B21" s="388" t="s">
        <v>324</v>
      </c>
      <c r="C21" s="403" t="s">
        <v>102</v>
      </c>
      <c r="D21" s="398">
        <v>1500</v>
      </c>
      <c r="E21" s="398">
        <v>1250</v>
      </c>
      <c r="F21" s="806"/>
      <c r="G21" s="398">
        <v>715</v>
      </c>
      <c r="H21" s="806"/>
      <c r="I21" s="398">
        <v>993.68</v>
      </c>
      <c r="J21" s="806"/>
      <c r="L21" s="398">
        <f t="shared" si="0"/>
        <v>993.68</v>
      </c>
    </row>
    <row r="22" spans="1:13" s="400" customFormat="1" hidden="1">
      <c r="A22" s="389"/>
      <c r="B22" s="404" t="s">
        <v>561</v>
      </c>
      <c r="C22" s="389"/>
      <c r="D22" s="390"/>
      <c r="E22" s="390"/>
      <c r="F22" s="806"/>
      <c r="G22" s="390"/>
      <c r="H22" s="806"/>
      <c r="I22" s="390"/>
      <c r="J22" s="806"/>
      <c r="L22" s="398"/>
    </row>
    <row r="23" spans="1:13" s="400" customFormat="1" hidden="1">
      <c r="A23" s="389"/>
      <c r="B23" s="388"/>
      <c r="C23" s="403"/>
      <c r="D23" s="398"/>
      <c r="E23" s="398"/>
      <c r="F23" s="806"/>
      <c r="G23" s="398"/>
      <c r="H23" s="806"/>
      <c r="I23" s="398"/>
      <c r="J23" s="806"/>
      <c r="L23" s="398"/>
    </row>
    <row r="24" spans="1:13">
      <c r="A24" s="394" t="s">
        <v>271</v>
      </c>
      <c r="B24" s="395" t="s">
        <v>325</v>
      </c>
      <c r="C24" s="396"/>
      <c r="D24" s="397"/>
      <c r="E24" s="397"/>
      <c r="F24" s="806"/>
      <c r="G24" s="397"/>
      <c r="H24" s="806"/>
      <c r="I24" s="397"/>
      <c r="J24" s="806"/>
      <c r="K24" s="382"/>
      <c r="L24" s="398"/>
      <c r="M24" s="382"/>
    </row>
    <row r="25" spans="1:13" s="400" customFormat="1" hidden="1">
      <c r="A25" s="393" t="s">
        <v>90</v>
      </c>
      <c r="B25" s="405" t="s">
        <v>326</v>
      </c>
      <c r="C25" s="403"/>
      <c r="D25" s="398"/>
      <c r="E25" s="398"/>
      <c r="F25" s="806"/>
      <c r="G25" s="398"/>
      <c r="H25" s="806"/>
      <c r="I25" s="398"/>
      <c r="J25" s="806"/>
      <c r="L25" s="398"/>
    </row>
    <row r="26" spans="1:13" s="400" customFormat="1" hidden="1">
      <c r="A26" s="389" t="s">
        <v>272</v>
      </c>
      <c r="B26" s="401" t="s">
        <v>327</v>
      </c>
      <c r="C26" s="402" t="s">
        <v>102</v>
      </c>
      <c r="D26" s="398">
        <v>40</v>
      </c>
      <c r="E26" s="398">
        <v>350</v>
      </c>
      <c r="F26" s="806"/>
      <c r="G26" s="398">
        <v>143</v>
      </c>
      <c r="H26" s="806"/>
      <c r="I26" s="398">
        <v>167.38476249999997</v>
      </c>
      <c r="J26" s="806"/>
      <c r="L26" s="398">
        <f t="shared" ref="L26:L41" si="1">ROUND(MEDIAN(E26:J26),2)</f>
        <v>167.38</v>
      </c>
    </row>
    <row r="27" spans="1:13" s="400" customFormat="1" hidden="1">
      <c r="A27" s="389" t="s">
        <v>273</v>
      </c>
      <c r="B27" s="401" t="s">
        <v>240</v>
      </c>
      <c r="C27" s="402" t="s">
        <v>102</v>
      </c>
      <c r="D27" s="398">
        <v>40</v>
      </c>
      <c r="E27" s="398">
        <v>150</v>
      </c>
      <c r="F27" s="806"/>
      <c r="G27" s="398">
        <v>90.453000000000003</v>
      </c>
      <c r="H27" s="806"/>
      <c r="I27" s="398">
        <v>104.62033749999998</v>
      </c>
      <c r="J27" s="806"/>
      <c r="L27" s="398">
        <f t="shared" si="1"/>
        <v>104.62</v>
      </c>
    </row>
    <row r="28" spans="1:13" s="400" customFormat="1" hidden="1">
      <c r="A28" s="389" t="s">
        <v>274</v>
      </c>
      <c r="B28" s="401" t="s">
        <v>241</v>
      </c>
      <c r="C28" s="402" t="s">
        <v>102</v>
      </c>
      <c r="D28" s="398">
        <v>40</v>
      </c>
      <c r="E28" s="398">
        <v>150</v>
      </c>
      <c r="F28" s="806"/>
      <c r="G28" s="398">
        <v>90.453000000000003</v>
      </c>
      <c r="H28" s="806"/>
      <c r="I28" s="398">
        <v>104.62033749999998</v>
      </c>
      <c r="J28" s="806"/>
      <c r="L28" s="398">
        <f t="shared" si="1"/>
        <v>104.62</v>
      </c>
    </row>
    <row r="29" spans="1:13" s="400" customFormat="1" ht="30" hidden="1">
      <c r="A29" s="389" t="s">
        <v>275</v>
      </c>
      <c r="B29" s="401" t="s">
        <v>328</v>
      </c>
      <c r="C29" s="402" t="s">
        <v>102</v>
      </c>
      <c r="D29" s="398">
        <v>40</v>
      </c>
      <c r="E29" s="398">
        <v>180</v>
      </c>
      <c r="F29" s="806"/>
      <c r="G29" s="398">
        <v>110.11</v>
      </c>
      <c r="H29" s="806"/>
      <c r="I29" s="398">
        <v>139.4894625</v>
      </c>
      <c r="J29" s="806"/>
      <c r="L29" s="398">
        <f t="shared" si="1"/>
        <v>139.49</v>
      </c>
    </row>
    <row r="30" spans="1:13" s="400" customFormat="1" ht="30" hidden="1">
      <c r="A30" s="389" t="s">
        <v>276</v>
      </c>
      <c r="B30" s="401" t="s">
        <v>329</v>
      </c>
      <c r="C30" s="402" t="s">
        <v>102</v>
      </c>
      <c r="D30" s="398">
        <v>40</v>
      </c>
      <c r="E30" s="398">
        <v>200</v>
      </c>
      <c r="F30" s="806"/>
      <c r="G30" s="398">
        <v>149.435</v>
      </c>
      <c r="H30" s="806"/>
      <c r="I30" s="398">
        <v>153.43711250000001</v>
      </c>
      <c r="J30" s="806"/>
      <c r="L30" s="398">
        <f t="shared" si="1"/>
        <v>153.44</v>
      </c>
    </row>
    <row r="31" spans="1:13" s="400" customFormat="1" ht="30" hidden="1">
      <c r="A31" s="389" t="s">
        <v>277</v>
      </c>
      <c r="B31" s="401" t="s">
        <v>330</v>
      </c>
      <c r="C31" s="402" t="s">
        <v>102</v>
      </c>
      <c r="D31" s="398">
        <v>40</v>
      </c>
      <c r="E31" s="398">
        <v>80</v>
      </c>
      <c r="F31" s="806"/>
      <c r="G31" s="398">
        <v>45.275999999999996</v>
      </c>
      <c r="H31" s="806"/>
      <c r="I31" s="398">
        <v>69.751212499999994</v>
      </c>
      <c r="J31" s="806"/>
      <c r="L31" s="398">
        <f t="shared" si="1"/>
        <v>69.75</v>
      </c>
    </row>
    <row r="32" spans="1:13" s="400" customFormat="1" ht="30" hidden="1">
      <c r="A32" s="389" t="s">
        <v>278</v>
      </c>
      <c r="B32" s="401" t="s">
        <v>331</v>
      </c>
      <c r="C32" s="402" t="s">
        <v>102</v>
      </c>
      <c r="D32" s="398">
        <v>40</v>
      </c>
      <c r="E32" s="398">
        <v>180</v>
      </c>
      <c r="F32" s="806"/>
      <c r="G32" s="398">
        <v>135.85</v>
      </c>
      <c r="H32" s="806"/>
      <c r="I32" s="398">
        <v>167.38476249999997</v>
      </c>
      <c r="J32" s="806"/>
      <c r="L32" s="398">
        <f t="shared" si="1"/>
        <v>167.38</v>
      </c>
    </row>
    <row r="33" spans="1:12" s="400" customFormat="1" ht="30" hidden="1">
      <c r="A33" s="389" t="s">
        <v>279</v>
      </c>
      <c r="B33" s="401" t="s">
        <v>332</v>
      </c>
      <c r="C33" s="402" t="s">
        <v>102</v>
      </c>
      <c r="D33" s="398">
        <v>40</v>
      </c>
      <c r="E33" s="398">
        <v>240</v>
      </c>
      <c r="F33" s="806"/>
      <c r="G33" s="398">
        <v>225.22499999999999</v>
      </c>
      <c r="H33" s="806"/>
      <c r="I33" s="398">
        <v>209.24067499999995</v>
      </c>
      <c r="J33" s="806"/>
      <c r="L33" s="398">
        <f t="shared" si="1"/>
        <v>225.23</v>
      </c>
    </row>
    <row r="34" spans="1:12" s="400" customFormat="1" ht="30" hidden="1">
      <c r="A34" s="389" t="s">
        <v>280</v>
      </c>
      <c r="B34" s="401" t="s">
        <v>242</v>
      </c>
      <c r="C34" s="402" t="s">
        <v>102</v>
      </c>
      <c r="D34" s="406">
        <v>40</v>
      </c>
      <c r="E34" s="406">
        <v>150</v>
      </c>
      <c r="F34" s="806"/>
      <c r="G34" s="406">
        <v>135.78399999999999</v>
      </c>
      <c r="H34" s="806"/>
      <c r="I34" s="406">
        <v>209.24067499999995</v>
      </c>
      <c r="J34" s="806"/>
      <c r="L34" s="398">
        <f t="shared" si="1"/>
        <v>150</v>
      </c>
    </row>
    <row r="35" spans="1:12" s="400" customFormat="1">
      <c r="A35" s="393" t="s">
        <v>92</v>
      </c>
      <c r="B35" s="405" t="s">
        <v>334</v>
      </c>
      <c r="C35" s="389"/>
      <c r="D35" s="406"/>
      <c r="E35" s="406"/>
      <c r="F35" s="806"/>
      <c r="G35" s="406"/>
      <c r="H35" s="806"/>
      <c r="I35" s="406"/>
      <c r="J35" s="806"/>
      <c r="L35" s="398"/>
    </row>
    <row r="36" spans="1:12" s="400" customFormat="1" ht="30">
      <c r="A36" s="190" t="s">
        <v>281</v>
      </c>
      <c r="B36" s="401" t="s">
        <v>335</v>
      </c>
      <c r="C36" s="402" t="s">
        <v>102</v>
      </c>
      <c r="D36" s="406">
        <v>100</v>
      </c>
      <c r="E36" s="406">
        <v>50</v>
      </c>
      <c r="F36" s="806"/>
      <c r="G36" s="406">
        <v>18.094999999999999</v>
      </c>
      <c r="H36" s="806"/>
      <c r="I36" s="406">
        <v>27.895299999999995</v>
      </c>
      <c r="J36" s="806"/>
      <c r="L36" s="398">
        <f t="shared" si="1"/>
        <v>27.9</v>
      </c>
    </row>
    <row r="37" spans="1:12" s="411" customFormat="1" ht="30">
      <c r="A37" s="190" t="s">
        <v>282</v>
      </c>
      <c r="B37" s="407" t="s">
        <v>336</v>
      </c>
      <c r="C37" s="408" t="s">
        <v>102</v>
      </c>
      <c r="D37" s="409">
        <v>100</v>
      </c>
      <c r="E37" s="357"/>
      <c r="F37" s="806"/>
      <c r="G37" s="410"/>
      <c r="H37" s="806"/>
      <c r="I37" s="357">
        <v>27.895299999999995</v>
      </c>
      <c r="J37" s="806"/>
      <c r="L37" s="398">
        <f t="shared" si="1"/>
        <v>27.9</v>
      </c>
    </row>
    <row r="38" spans="1:12" s="400" customFormat="1" ht="30">
      <c r="A38" s="190" t="s">
        <v>283</v>
      </c>
      <c r="B38" s="401" t="s">
        <v>337</v>
      </c>
      <c r="C38" s="402" t="s">
        <v>102</v>
      </c>
      <c r="D38" s="406">
        <v>100</v>
      </c>
      <c r="E38" s="406">
        <v>50</v>
      </c>
      <c r="F38" s="806"/>
      <c r="G38" s="406"/>
      <c r="H38" s="806"/>
      <c r="I38" s="406">
        <v>166.93107499999999</v>
      </c>
      <c r="J38" s="806"/>
      <c r="L38" s="398">
        <f t="shared" si="1"/>
        <v>108.47</v>
      </c>
    </row>
    <row r="39" spans="1:12" s="400" customFormat="1" ht="30">
      <c r="A39" s="190" t="s">
        <v>284</v>
      </c>
      <c r="B39" s="401" t="s">
        <v>338</v>
      </c>
      <c r="C39" s="402" t="s">
        <v>102</v>
      </c>
      <c r="D39" s="406">
        <v>100</v>
      </c>
      <c r="E39" s="406">
        <v>350</v>
      </c>
      <c r="F39" s="806"/>
      <c r="G39" s="406"/>
      <c r="H39" s="806"/>
      <c r="I39" s="406">
        <v>976.42623749999984</v>
      </c>
      <c r="J39" s="806"/>
      <c r="L39" s="398">
        <f t="shared" si="1"/>
        <v>663.21</v>
      </c>
    </row>
    <row r="40" spans="1:12" s="400" customFormat="1">
      <c r="A40" s="393" t="s">
        <v>93</v>
      </c>
      <c r="B40" s="412" t="s">
        <v>339</v>
      </c>
      <c r="C40" s="413"/>
      <c r="D40" s="414"/>
      <c r="E40" s="414"/>
      <c r="F40" s="806"/>
      <c r="G40" s="414"/>
      <c r="H40" s="806"/>
      <c r="I40" s="414"/>
      <c r="J40" s="806"/>
      <c r="L40" s="398"/>
    </row>
    <row r="41" spans="1:12" s="400" customFormat="1" ht="150.75" customHeight="1">
      <c r="A41" s="389" t="s">
        <v>285</v>
      </c>
      <c r="B41" s="415" t="s">
        <v>546</v>
      </c>
      <c r="C41" s="387" t="s">
        <v>243</v>
      </c>
      <c r="D41" s="416">
        <v>629</v>
      </c>
      <c r="E41" s="416"/>
      <c r="F41" s="807"/>
      <c r="G41" s="416">
        <v>676</v>
      </c>
      <c r="H41" s="807"/>
      <c r="I41" s="416">
        <v>1003.7511875</v>
      </c>
      <c r="J41" s="807"/>
      <c r="L41" s="398">
        <f t="shared" si="1"/>
        <v>839.88</v>
      </c>
    </row>
    <row r="42" spans="1:12" s="400" customFormat="1" hidden="1">
      <c r="C42" s="417"/>
      <c r="D42" s="418"/>
      <c r="E42" s="418"/>
      <c r="F42" s="418"/>
      <c r="G42" s="418"/>
      <c r="H42" s="418"/>
      <c r="I42" s="418"/>
      <c r="J42" s="418"/>
      <c r="L42" s="418"/>
    </row>
    <row r="43" spans="1:12" s="400" customFormat="1" hidden="1">
      <c r="A43" s="389"/>
      <c r="B43" s="404" t="s">
        <v>562</v>
      </c>
      <c r="C43" s="387"/>
      <c r="D43" s="419"/>
      <c r="E43" s="420">
        <f>SUMPRODUCT($D$10:$D$41,E10:E41)</f>
        <v>4006200</v>
      </c>
      <c r="F43" s="420"/>
      <c r="G43" s="420">
        <f>SUMPRODUCT($D$10:$D$41,G10:G41)</f>
        <v>2522256.29</v>
      </c>
      <c r="H43" s="420"/>
      <c r="I43" s="420">
        <f>SUMPRODUCT($D$10:$D$41,I10:I41)</f>
        <v>3608322.3216874991</v>
      </c>
      <c r="J43" s="420"/>
      <c r="L43" s="420">
        <f>SUMPRODUCT($D$10:$D$41,L10:L41)</f>
        <v>3444420.4200000004</v>
      </c>
    </row>
    <row r="44" spans="1:12" s="400" customFormat="1" hidden="1">
      <c r="C44" s="417"/>
      <c r="D44" s="418"/>
      <c r="E44" s="418"/>
      <c r="F44" s="418"/>
      <c r="G44" s="418"/>
      <c r="H44" s="418"/>
      <c r="I44" s="418"/>
      <c r="J44" s="418"/>
      <c r="L44" s="418"/>
    </row>
    <row r="45" spans="1:12" s="400" customFormat="1" hidden="1">
      <c r="C45" s="417"/>
      <c r="D45" s="418"/>
      <c r="E45" s="418">
        <v>4464200</v>
      </c>
      <c r="F45" s="418"/>
      <c r="G45" s="418">
        <v>2772176.6199999996</v>
      </c>
      <c r="H45" s="418"/>
      <c r="I45" s="421">
        <v>4014688.79</v>
      </c>
      <c r="J45" s="418"/>
      <c r="L45" s="418"/>
    </row>
    <row r="46" spans="1:12" s="400" customFormat="1" hidden="1">
      <c r="C46" s="417"/>
      <c r="D46" s="418"/>
      <c r="E46" s="421" t="s">
        <v>563</v>
      </c>
      <c r="F46" s="418"/>
      <c r="G46" s="421" t="s">
        <v>563</v>
      </c>
      <c r="H46" s="418"/>
      <c r="I46" s="421" t="s">
        <v>563</v>
      </c>
      <c r="J46" s="418"/>
      <c r="L46" s="418"/>
    </row>
    <row r="47" spans="1:12" s="400" customFormat="1" hidden="1">
      <c r="A47" s="796" t="s">
        <v>564</v>
      </c>
      <c r="B47" s="796"/>
      <c r="C47" s="796"/>
      <c r="D47" s="796"/>
      <c r="E47" s="796"/>
      <c r="F47" s="796"/>
      <c r="G47" s="796"/>
      <c r="H47" s="796"/>
      <c r="I47" s="796"/>
      <c r="J47" s="796"/>
      <c r="K47" s="796"/>
      <c r="L47" s="796"/>
    </row>
    <row r="48" spans="1:12" hidden="1">
      <c r="A48" s="796"/>
      <c r="B48" s="796"/>
      <c r="C48" s="796"/>
      <c r="D48" s="796"/>
      <c r="E48" s="796"/>
      <c r="F48" s="796"/>
      <c r="G48" s="796"/>
      <c r="H48" s="796"/>
      <c r="I48" s="796"/>
      <c r="J48" s="796"/>
      <c r="K48" s="796"/>
      <c r="L48" s="796"/>
    </row>
    <row r="49" spans="1:12">
      <c r="A49" s="797" t="s">
        <v>547</v>
      </c>
      <c r="B49" s="797"/>
      <c r="C49" s="797"/>
      <c r="D49" s="797"/>
      <c r="E49" s="797"/>
      <c r="F49" s="797"/>
      <c r="G49" s="797"/>
      <c r="H49" s="797"/>
      <c r="I49" s="797"/>
      <c r="J49" s="797"/>
      <c r="K49" s="797"/>
      <c r="L49" s="797"/>
    </row>
  </sheetData>
  <autoFilter ref="A7:M41" xr:uid="{09B23E43-2438-4595-A9FD-4756E5B0A6AF}"/>
  <mergeCells count="8">
    <mergeCell ref="A47:L48"/>
    <mergeCell ref="A49:L49"/>
    <mergeCell ref="A1:J3"/>
    <mergeCell ref="B4:J4"/>
    <mergeCell ref="A5:J6"/>
    <mergeCell ref="F10:F41"/>
    <mergeCell ref="H10:H41"/>
    <mergeCell ref="J10:J41"/>
  </mergeCells>
  <printOptions horizontalCentered="1"/>
  <pageMargins left="0.51181102362204722" right="0.51181102362204722" top="0.78740157480314965" bottom="0.78740157480314965" header="0.31496062992125984" footer="0.31496062992125984"/>
  <pageSetup paperSize="9" scale="59" fitToHeight="0" orientation="landscape" verticalDpi="300" r:id="rId1"/>
  <headerFooter>
    <oddFooter>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744CF-C4FA-4D68-96C8-0397F6C26FE5}">
  <dimension ref="A1:IR45"/>
  <sheetViews>
    <sheetView showGridLines="0" view="pageBreakPreview" zoomScale="110" zoomScaleNormal="100" zoomScaleSheetLayoutView="110" workbookViewId="0">
      <selection activeCell="F48" sqref="F48"/>
    </sheetView>
  </sheetViews>
  <sheetFormatPr defaultRowHeight="12.75"/>
  <cols>
    <col min="1" max="1" width="9.140625" style="176" customWidth="1"/>
    <col min="2" max="2" width="47.85546875" style="176" customWidth="1"/>
    <col min="3" max="4" width="13.28515625" style="176" customWidth="1"/>
    <col min="5" max="5" width="47.5703125" style="176" customWidth="1"/>
    <col min="6" max="6" width="15" style="176" customWidth="1"/>
    <col min="7" max="252" width="9.140625" style="176"/>
    <col min="253" max="253" width="5.7109375" style="176" customWidth="1"/>
    <col min="254" max="254" width="7.140625" style="176" customWidth="1"/>
    <col min="255" max="255" width="34.42578125" style="176" customWidth="1"/>
    <col min="256" max="259" width="11.42578125" style="176" customWidth="1"/>
    <col min="260" max="260" width="5.7109375" style="176" customWidth="1"/>
    <col min="261" max="508" width="9.140625" style="176"/>
    <col min="509" max="509" width="5.7109375" style="176" customWidth="1"/>
    <col min="510" max="510" width="7.140625" style="176" customWidth="1"/>
    <col min="511" max="511" width="34.42578125" style="176" customWidth="1"/>
    <col min="512" max="515" width="11.42578125" style="176" customWidth="1"/>
    <col min="516" max="516" width="5.7109375" style="176" customWidth="1"/>
    <col min="517" max="764" width="9.140625" style="176"/>
    <col min="765" max="765" width="5.7109375" style="176" customWidth="1"/>
    <col min="766" max="766" width="7.140625" style="176" customWidth="1"/>
    <col min="767" max="767" width="34.42578125" style="176" customWidth="1"/>
    <col min="768" max="771" width="11.42578125" style="176" customWidth="1"/>
    <col min="772" max="772" width="5.7109375" style="176" customWidth="1"/>
    <col min="773" max="1020" width="9.140625" style="176"/>
    <col min="1021" max="1021" width="5.7109375" style="176" customWidth="1"/>
    <col min="1022" max="1022" width="7.140625" style="176" customWidth="1"/>
    <col min="1023" max="1023" width="34.42578125" style="176" customWidth="1"/>
    <col min="1024" max="1027" width="11.42578125" style="176" customWidth="1"/>
    <col min="1028" max="1028" width="5.7109375" style="176" customWidth="1"/>
    <col min="1029" max="1276" width="9.140625" style="176"/>
    <col min="1277" max="1277" width="5.7109375" style="176" customWidth="1"/>
    <col min="1278" max="1278" width="7.140625" style="176" customWidth="1"/>
    <col min="1279" max="1279" width="34.42578125" style="176" customWidth="1"/>
    <col min="1280" max="1283" width="11.42578125" style="176" customWidth="1"/>
    <col min="1284" max="1284" width="5.7109375" style="176" customWidth="1"/>
    <col min="1285" max="1532" width="9.140625" style="176"/>
    <col min="1533" max="1533" width="5.7109375" style="176" customWidth="1"/>
    <col min="1534" max="1534" width="7.140625" style="176" customWidth="1"/>
    <col min="1535" max="1535" width="34.42578125" style="176" customWidth="1"/>
    <col min="1536" max="1539" width="11.42578125" style="176" customWidth="1"/>
    <col min="1540" max="1540" width="5.7109375" style="176" customWidth="1"/>
    <col min="1541" max="1788" width="9.140625" style="176"/>
    <col min="1789" max="1789" width="5.7109375" style="176" customWidth="1"/>
    <col min="1790" max="1790" width="7.140625" style="176" customWidth="1"/>
    <col min="1791" max="1791" width="34.42578125" style="176" customWidth="1"/>
    <col min="1792" max="1795" width="11.42578125" style="176" customWidth="1"/>
    <col min="1796" max="1796" width="5.7109375" style="176" customWidth="1"/>
    <col min="1797" max="2044" width="9.140625" style="176"/>
    <col min="2045" max="2045" width="5.7109375" style="176" customWidth="1"/>
    <col min="2046" max="2046" width="7.140625" style="176" customWidth="1"/>
    <col min="2047" max="2047" width="34.42578125" style="176" customWidth="1"/>
    <col min="2048" max="2051" width="11.42578125" style="176" customWidth="1"/>
    <col min="2052" max="2052" width="5.7109375" style="176" customWidth="1"/>
    <col min="2053" max="2300" width="9.140625" style="176"/>
    <col min="2301" max="2301" width="5.7109375" style="176" customWidth="1"/>
    <col min="2302" max="2302" width="7.140625" style="176" customWidth="1"/>
    <col min="2303" max="2303" width="34.42578125" style="176" customWidth="1"/>
    <col min="2304" max="2307" width="11.42578125" style="176" customWidth="1"/>
    <col min="2308" max="2308" width="5.7109375" style="176" customWidth="1"/>
    <col min="2309" max="2556" width="9.140625" style="176"/>
    <col min="2557" max="2557" width="5.7109375" style="176" customWidth="1"/>
    <col min="2558" max="2558" width="7.140625" style="176" customWidth="1"/>
    <col min="2559" max="2559" width="34.42578125" style="176" customWidth="1"/>
    <col min="2560" max="2563" width="11.42578125" style="176" customWidth="1"/>
    <col min="2564" max="2564" width="5.7109375" style="176" customWidth="1"/>
    <col min="2565" max="2812" width="9.140625" style="176"/>
    <col min="2813" max="2813" width="5.7109375" style="176" customWidth="1"/>
    <col min="2814" max="2814" width="7.140625" style="176" customWidth="1"/>
    <col min="2815" max="2815" width="34.42578125" style="176" customWidth="1"/>
    <col min="2816" max="2819" width="11.42578125" style="176" customWidth="1"/>
    <col min="2820" max="2820" width="5.7109375" style="176" customWidth="1"/>
    <col min="2821" max="3068" width="9.140625" style="176"/>
    <col min="3069" max="3069" width="5.7109375" style="176" customWidth="1"/>
    <col min="3070" max="3070" width="7.140625" style="176" customWidth="1"/>
    <col min="3071" max="3071" width="34.42578125" style="176" customWidth="1"/>
    <col min="3072" max="3075" width="11.42578125" style="176" customWidth="1"/>
    <col min="3076" max="3076" width="5.7109375" style="176" customWidth="1"/>
    <col min="3077" max="3324" width="9.140625" style="176"/>
    <col min="3325" max="3325" width="5.7109375" style="176" customWidth="1"/>
    <col min="3326" max="3326" width="7.140625" style="176" customWidth="1"/>
    <col min="3327" max="3327" width="34.42578125" style="176" customWidth="1"/>
    <col min="3328" max="3331" width="11.42578125" style="176" customWidth="1"/>
    <col min="3332" max="3332" width="5.7109375" style="176" customWidth="1"/>
    <col min="3333" max="3580" width="9.140625" style="176"/>
    <col min="3581" max="3581" width="5.7109375" style="176" customWidth="1"/>
    <col min="3582" max="3582" width="7.140625" style="176" customWidth="1"/>
    <col min="3583" max="3583" width="34.42578125" style="176" customWidth="1"/>
    <col min="3584" max="3587" width="11.42578125" style="176" customWidth="1"/>
    <col min="3588" max="3588" width="5.7109375" style="176" customWidth="1"/>
    <col min="3589" max="3836" width="9.140625" style="176"/>
    <col min="3837" max="3837" width="5.7109375" style="176" customWidth="1"/>
    <col min="3838" max="3838" width="7.140625" style="176" customWidth="1"/>
    <col min="3839" max="3839" width="34.42578125" style="176" customWidth="1"/>
    <col min="3840" max="3843" width="11.42578125" style="176" customWidth="1"/>
    <col min="3844" max="3844" width="5.7109375" style="176" customWidth="1"/>
    <col min="3845" max="4092" width="9.140625" style="176"/>
    <col min="4093" max="4093" width="5.7109375" style="176" customWidth="1"/>
    <col min="4094" max="4094" width="7.140625" style="176" customWidth="1"/>
    <col min="4095" max="4095" width="34.42578125" style="176" customWidth="1"/>
    <col min="4096" max="4099" width="11.42578125" style="176" customWidth="1"/>
    <col min="4100" max="4100" width="5.7109375" style="176" customWidth="1"/>
    <col min="4101" max="4348" width="9.140625" style="176"/>
    <col min="4349" max="4349" width="5.7109375" style="176" customWidth="1"/>
    <col min="4350" max="4350" width="7.140625" style="176" customWidth="1"/>
    <col min="4351" max="4351" width="34.42578125" style="176" customWidth="1"/>
    <col min="4352" max="4355" width="11.42578125" style="176" customWidth="1"/>
    <col min="4356" max="4356" width="5.7109375" style="176" customWidth="1"/>
    <col min="4357" max="4604" width="9.140625" style="176"/>
    <col min="4605" max="4605" width="5.7109375" style="176" customWidth="1"/>
    <col min="4606" max="4606" width="7.140625" style="176" customWidth="1"/>
    <col min="4607" max="4607" width="34.42578125" style="176" customWidth="1"/>
    <col min="4608" max="4611" width="11.42578125" style="176" customWidth="1"/>
    <col min="4612" max="4612" width="5.7109375" style="176" customWidth="1"/>
    <col min="4613" max="4860" width="9.140625" style="176"/>
    <col min="4861" max="4861" width="5.7109375" style="176" customWidth="1"/>
    <col min="4862" max="4862" width="7.140625" style="176" customWidth="1"/>
    <col min="4863" max="4863" width="34.42578125" style="176" customWidth="1"/>
    <col min="4864" max="4867" width="11.42578125" style="176" customWidth="1"/>
    <col min="4868" max="4868" width="5.7109375" style="176" customWidth="1"/>
    <col min="4869" max="5116" width="9.140625" style="176"/>
    <col min="5117" max="5117" width="5.7109375" style="176" customWidth="1"/>
    <col min="5118" max="5118" width="7.140625" style="176" customWidth="1"/>
    <col min="5119" max="5119" width="34.42578125" style="176" customWidth="1"/>
    <col min="5120" max="5123" width="11.42578125" style="176" customWidth="1"/>
    <col min="5124" max="5124" width="5.7109375" style="176" customWidth="1"/>
    <col min="5125" max="5372" width="9.140625" style="176"/>
    <col min="5373" max="5373" width="5.7109375" style="176" customWidth="1"/>
    <col min="5374" max="5374" width="7.140625" style="176" customWidth="1"/>
    <col min="5375" max="5375" width="34.42578125" style="176" customWidth="1"/>
    <col min="5376" max="5379" width="11.42578125" style="176" customWidth="1"/>
    <col min="5380" max="5380" width="5.7109375" style="176" customWidth="1"/>
    <col min="5381" max="5628" width="9.140625" style="176"/>
    <col min="5629" max="5629" width="5.7109375" style="176" customWidth="1"/>
    <col min="5630" max="5630" width="7.140625" style="176" customWidth="1"/>
    <col min="5631" max="5631" width="34.42578125" style="176" customWidth="1"/>
    <col min="5632" max="5635" width="11.42578125" style="176" customWidth="1"/>
    <col min="5636" max="5636" width="5.7109375" style="176" customWidth="1"/>
    <col min="5637" max="5884" width="9.140625" style="176"/>
    <col min="5885" max="5885" width="5.7109375" style="176" customWidth="1"/>
    <col min="5886" max="5886" width="7.140625" style="176" customWidth="1"/>
    <col min="5887" max="5887" width="34.42578125" style="176" customWidth="1"/>
    <col min="5888" max="5891" width="11.42578125" style="176" customWidth="1"/>
    <col min="5892" max="5892" width="5.7109375" style="176" customWidth="1"/>
    <col min="5893" max="6140" width="9.140625" style="176"/>
    <col min="6141" max="6141" width="5.7109375" style="176" customWidth="1"/>
    <col min="6142" max="6142" width="7.140625" style="176" customWidth="1"/>
    <col min="6143" max="6143" width="34.42578125" style="176" customWidth="1"/>
    <col min="6144" max="6147" width="11.42578125" style="176" customWidth="1"/>
    <col min="6148" max="6148" width="5.7109375" style="176" customWidth="1"/>
    <col min="6149" max="6396" width="9.140625" style="176"/>
    <col min="6397" max="6397" width="5.7109375" style="176" customWidth="1"/>
    <col min="6398" max="6398" width="7.140625" style="176" customWidth="1"/>
    <col min="6399" max="6399" width="34.42578125" style="176" customWidth="1"/>
    <col min="6400" max="6403" width="11.42578125" style="176" customWidth="1"/>
    <col min="6404" max="6404" width="5.7109375" style="176" customWidth="1"/>
    <col min="6405" max="6652" width="9.140625" style="176"/>
    <col min="6653" max="6653" width="5.7109375" style="176" customWidth="1"/>
    <col min="6654" max="6654" width="7.140625" style="176" customWidth="1"/>
    <col min="6655" max="6655" width="34.42578125" style="176" customWidth="1"/>
    <col min="6656" max="6659" width="11.42578125" style="176" customWidth="1"/>
    <col min="6660" max="6660" width="5.7109375" style="176" customWidth="1"/>
    <col min="6661" max="6908" width="9.140625" style="176"/>
    <col min="6909" max="6909" width="5.7109375" style="176" customWidth="1"/>
    <col min="6910" max="6910" width="7.140625" style="176" customWidth="1"/>
    <col min="6911" max="6911" width="34.42578125" style="176" customWidth="1"/>
    <col min="6912" max="6915" width="11.42578125" style="176" customWidth="1"/>
    <col min="6916" max="6916" width="5.7109375" style="176" customWidth="1"/>
    <col min="6917" max="7164" width="9.140625" style="176"/>
    <col min="7165" max="7165" width="5.7109375" style="176" customWidth="1"/>
    <col min="7166" max="7166" width="7.140625" style="176" customWidth="1"/>
    <col min="7167" max="7167" width="34.42578125" style="176" customWidth="1"/>
    <col min="7168" max="7171" width="11.42578125" style="176" customWidth="1"/>
    <col min="7172" max="7172" width="5.7109375" style="176" customWidth="1"/>
    <col min="7173" max="7420" width="9.140625" style="176"/>
    <col min="7421" max="7421" width="5.7109375" style="176" customWidth="1"/>
    <col min="7422" max="7422" width="7.140625" style="176" customWidth="1"/>
    <col min="7423" max="7423" width="34.42578125" style="176" customWidth="1"/>
    <col min="7424" max="7427" width="11.42578125" style="176" customWidth="1"/>
    <col min="7428" max="7428" width="5.7109375" style="176" customWidth="1"/>
    <col min="7429" max="7676" width="9.140625" style="176"/>
    <col min="7677" max="7677" width="5.7109375" style="176" customWidth="1"/>
    <col min="7678" max="7678" width="7.140625" style="176" customWidth="1"/>
    <col min="7679" max="7679" width="34.42578125" style="176" customWidth="1"/>
    <col min="7680" max="7683" width="11.42578125" style="176" customWidth="1"/>
    <col min="7684" max="7684" width="5.7109375" style="176" customWidth="1"/>
    <col min="7685" max="7932" width="9.140625" style="176"/>
    <col min="7933" max="7933" width="5.7109375" style="176" customWidth="1"/>
    <col min="7934" max="7934" width="7.140625" style="176" customWidth="1"/>
    <col min="7935" max="7935" width="34.42578125" style="176" customWidth="1"/>
    <col min="7936" max="7939" width="11.42578125" style="176" customWidth="1"/>
    <col min="7940" max="7940" width="5.7109375" style="176" customWidth="1"/>
    <col min="7941" max="8188" width="9.140625" style="176"/>
    <col min="8189" max="8189" width="5.7109375" style="176" customWidth="1"/>
    <col min="8190" max="8190" width="7.140625" style="176" customWidth="1"/>
    <col min="8191" max="8191" width="34.42578125" style="176" customWidth="1"/>
    <col min="8192" max="8195" width="11.42578125" style="176" customWidth="1"/>
    <col min="8196" max="8196" width="5.7109375" style="176" customWidth="1"/>
    <col min="8197" max="8444" width="9.140625" style="176"/>
    <col min="8445" max="8445" width="5.7109375" style="176" customWidth="1"/>
    <col min="8446" max="8446" width="7.140625" style="176" customWidth="1"/>
    <col min="8447" max="8447" width="34.42578125" style="176" customWidth="1"/>
    <col min="8448" max="8451" width="11.42578125" style="176" customWidth="1"/>
    <col min="8452" max="8452" width="5.7109375" style="176" customWidth="1"/>
    <col min="8453" max="8700" width="9.140625" style="176"/>
    <col min="8701" max="8701" width="5.7109375" style="176" customWidth="1"/>
    <col min="8702" max="8702" width="7.140625" style="176" customWidth="1"/>
    <col min="8703" max="8703" width="34.42578125" style="176" customWidth="1"/>
    <col min="8704" max="8707" width="11.42578125" style="176" customWidth="1"/>
    <col min="8708" max="8708" width="5.7109375" style="176" customWidth="1"/>
    <col min="8709" max="8956" width="9.140625" style="176"/>
    <col min="8957" max="8957" width="5.7109375" style="176" customWidth="1"/>
    <col min="8958" max="8958" width="7.140625" style="176" customWidth="1"/>
    <col min="8959" max="8959" width="34.42578125" style="176" customWidth="1"/>
    <col min="8960" max="8963" width="11.42578125" style="176" customWidth="1"/>
    <col min="8964" max="8964" width="5.7109375" style="176" customWidth="1"/>
    <col min="8965" max="9212" width="9.140625" style="176"/>
    <col min="9213" max="9213" width="5.7109375" style="176" customWidth="1"/>
    <col min="9214" max="9214" width="7.140625" style="176" customWidth="1"/>
    <col min="9215" max="9215" width="34.42578125" style="176" customWidth="1"/>
    <col min="9216" max="9219" width="11.42578125" style="176" customWidth="1"/>
    <col min="9220" max="9220" width="5.7109375" style="176" customWidth="1"/>
    <col min="9221" max="9468" width="9.140625" style="176"/>
    <col min="9469" max="9469" width="5.7109375" style="176" customWidth="1"/>
    <col min="9470" max="9470" width="7.140625" style="176" customWidth="1"/>
    <col min="9471" max="9471" width="34.42578125" style="176" customWidth="1"/>
    <col min="9472" max="9475" width="11.42578125" style="176" customWidth="1"/>
    <col min="9476" max="9476" width="5.7109375" style="176" customWidth="1"/>
    <col min="9477" max="9724" width="9.140625" style="176"/>
    <col min="9725" max="9725" width="5.7109375" style="176" customWidth="1"/>
    <col min="9726" max="9726" width="7.140625" style="176" customWidth="1"/>
    <col min="9727" max="9727" width="34.42578125" style="176" customWidth="1"/>
    <col min="9728" max="9731" width="11.42578125" style="176" customWidth="1"/>
    <col min="9732" max="9732" width="5.7109375" style="176" customWidth="1"/>
    <col min="9733" max="9980" width="9.140625" style="176"/>
    <col min="9981" max="9981" width="5.7109375" style="176" customWidth="1"/>
    <col min="9982" max="9982" width="7.140625" style="176" customWidth="1"/>
    <col min="9983" max="9983" width="34.42578125" style="176" customWidth="1"/>
    <col min="9984" max="9987" width="11.42578125" style="176" customWidth="1"/>
    <col min="9988" max="9988" width="5.7109375" style="176" customWidth="1"/>
    <col min="9989" max="10236" width="9.140625" style="176"/>
    <col min="10237" max="10237" width="5.7109375" style="176" customWidth="1"/>
    <col min="10238" max="10238" width="7.140625" style="176" customWidth="1"/>
    <col min="10239" max="10239" width="34.42578125" style="176" customWidth="1"/>
    <col min="10240" max="10243" width="11.42578125" style="176" customWidth="1"/>
    <col min="10244" max="10244" width="5.7109375" style="176" customWidth="1"/>
    <col min="10245" max="10492" width="9.140625" style="176"/>
    <col min="10493" max="10493" width="5.7109375" style="176" customWidth="1"/>
    <col min="10494" max="10494" width="7.140625" style="176" customWidth="1"/>
    <col min="10495" max="10495" width="34.42578125" style="176" customWidth="1"/>
    <col min="10496" max="10499" width="11.42578125" style="176" customWidth="1"/>
    <col min="10500" max="10500" width="5.7109375" style="176" customWidth="1"/>
    <col min="10501" max="10748" width="9.140625" style="176"/>
    <col min="10749" max="10749" width="5.7109375" style="176" customWidth="1"/>
    <col min="10750" max="10750" width="7.140625" style="176" customWidth="1"/>
    <col min="10751" max="10751" width="34.42578125" style="176" customWidth="1"/>
    <col min="10752" max="10755" width="11.42578125" style="176" customWidth="1"/>
    <col min="10756" max="10756" width="5.7109375" style="176" customWidth="1"/>
    <col min="10757" max="11004" width="9.140625" style="176"/>
    <col min="11005" max="11005" width="5.7109375" style="176" customWidth="1"/>
    <col min="11006" max="11006" width="7.140625" style="176" customWidth="1"/>
    <col min="11007" max="11007" width="34.42578125" style="176" customWidth="1"/>
    <col min="11008" max="11011" width="11.42578125" style="176" customWidth="1"/>
    <col min="11012" max="11012" width="5.7109375" style="176" customWidth="1"/>
    <col min="11013" max="11260" width="9.140625" style="176"/>
    <col min="11261" max="11261" width="5.7109375" style="176" customWidth="1"/>
    <col min="11262" max="11262" width="7.140625" style="176" customWidth="1"/>
    <col min="11263" max="11263" width="34.42578125" style="176" customWidth="1"/>
    <col min="11264" max="11267" width="11.42578125" style="176" customWidth="1"/>
    <col min="11268" max="11268" width="5.7109375" style="176" customWidth="1"/>
    <col min="11269" max="11516" width="9.140625" style="176"/>
    <col min="11517" max="11517" width="5.7109375" style="176" customWidth="1"/>
    <col min="11518" max="11518" width="7.140625" style="176" customWidth="1"/>
    <col min="11519" max="11519" width="34.42578125" style="176" customWidth="1"/>
    <col min="11520" max="11523" width="11.42578125" style="176" customWidth="1"/>
    <col min="11524" max="11524" width="5.7109375" style="176" customWidth="1"/>
    <col min="11525" max="11772" width="9.140625" style="176"/>
    <col min="11773" max="11773" width="5.7109375" style="176" customWidth="1"/>
    <col min="11774" max="11774" width="7.140625" style="176" customWidth="1"/>
    <col min="11775" max="11775" width="34.42578125" style="176" customWidth="1"/>
    <col min="11776" max="11779" width="11.42578125" style="176" customWidth="1"/>
    <col min="11780" max="11780" width="5.7109375" style="176" customWidth="1"/>
    <col min="11781" max="12028" width="9.140625" style="176"/>
    <col min="12029" max="12029" width="5.7109375" style="176" customWidth="1"/>
    <col min="12030" max="12030" width="7.140625" style="176" customWidth="1"/>
    <col min="12031" max="12031" width="34.42578125" style="176" customWidth="1"/>
    <col min="12032" max="12035" width="11.42578125" style="176" customWidth="1"/>
    <col min="12036" max="12036" width="5.7109375" style="176" customWidth="1"/>
    <col min="12037" max="12284" width="9.140625" style="176"/>
    <col min="12285" max="12285" width="5.7109375" style="176" customWidth="1"/>
    <col min="12286" max="12286" width="7.140625" style="176" customWidth="1"/>
    <col min="12287" max="12287" width="34.42578125" style="176" customWidth="1"/>
    <col min="12288" max="12291" width="11.42578125" style="176" customWidth="1"/>
    <col min="12292" max="12292" width="5.7109375" style="176" customWidth="1"/>
    <col min="12293" max="12540" width="9.140625" style="176"/>
    <col min="12541" max="12541" width="5.7109375" style="176" customWidth="1"/>
    <col min="12542" max="12542" width="7.140625" style="176" customWidth="1"/>
    <col min="12543" max="12543" width="34.42578125" style="176" customWidth="1"/>
    <col min="12544" max="12547" width="11.42578125" style="176" customWidth="1"/>
    <col min="12548" max="12548" width="5.7109375" style="176" customWidth="1"/>
    <col min="12549" max="12796" width="9.140625" style="176"/>
    <col min="12797" max="12797" width="5.7109375" style="176" customWidth="1"/>
    <col min="12798" max="12798" width="7.140625" style="176" customWidth="1"/>
    <col min="12799" max="12799" width="34.42578125" style="176" customWidth="1"/>
    <col min="12800" max="12803" width="11.42578125" style="176" customWidth="1"/>
    <col min="12804" max="12804" width="5.7109375" style="176" customWidth="1"/>
    <col min="12805" max="13052" width="9.140625" style="176"/>
    <col min="13053" max="13053" width="5.7109375" style="176" customWidth="1"/>
    <col min="13054" max="13054" width="7.140625" style="176" customWidth="1"/>
    <col min="13055" max="13055" width="34.42578125" style="176" customWidth="1"/>
    <col min="13056" max="13059" width="11.42578125" style="176" customWidth="1"/>
    <col min="13060" max="13060" width="5.7109375" style="176" customWidth="1"/>
    <col min="13061" max="13308" width="9.140625" style="176"/>
    <col min="13309" max="13309" width="5.7109375" style="176" customWidth="1"/>
    <col min="13310" max="13310" width="7.140625" style="176" customWidth="1"/>
    <col min="13311" max="13311" width="34.42578125" style="176" customWidth="1"/>
    <col min="13312" max="13315" width="11.42578125" style="176" customWidth="1"/>
    <col min="13316" max="13316" width="5.7109375" style="176" customWidth="1"/>
    <col min="13317" max="13564" width="9.140625" style="176"/>
    <col min="13565" max="13565" width="5.7109375" style="176" customWidth="1"/>
    <col min="13566" max="13566" width="7.140625" style="176" customWidth="1"/>
    <col min="13567" max="13567" width="34.42578125" style="176" customWidth="1"/>
    <col min="13568" max="13571" width="11.42578125" style="176" customWidth="1"/>
    <col min="13572" max="13572" width="5.7109375" style="176" customWidth="1"/>
    <col min="13573" max="13820" width="9.140625" style="176"/>
    <col min="13821" max="13821" width="5.7109375" style="176" customWidth="1"/>
    <col min="13822" max="13822" width="7.140625" style="176" customWidth="1"/>
    <col min="13823" max="13823" width="34.42578125" style="176" customWidth="1"/>
    <col min="13824" max="13827" width="11.42578125" style="176" customWidth="1"/>
    <col min="13828" max="13828" width="5.7109375" style="176" customWidth="1"/>
    <col min="13829" max="14076" width="9.140625" style="176"/>
    <col min="14077" max="14077" width="5.7109375" style="176" customWidth="1"/>
    <col min="14078" max="14078" width="7.140625" style="176" customWidth="1"/>
    <col min="14079" max="14079" width="34.42578125" style="176" customWidth="1"/>
    <col min="14080" max="14083" width="11.42578125" style="176" customWidth="1"/>
    <col min="14084" max="14084" width="5.7109375" style="176" customWidth="1"/>
    <col min="14085" max="14332" width="9.140625" style="176"/>
    <col min="14333" max="14333" width="5.7109375" style="176" customWidth="1"/>
    <col min="14334" max="14334" width="7.140625" style="176" customWidth="1"/>
    <col min="14335" max="14335" width="34.42578125" style="176" customWidth="1"/>
    <col min="14336" max="14339" width="11.42578125" style="176" customWidth="1"/>
    <col min="14340" max="14340" width="5.7109375" style="176" customWidth="1"/>
    <col min="14341" max="14588" width="9.140625" style="176"/>
    <col min="14589" max="14589" width="5.7109375" style="176" customWidth="1"/>
    <col min="14590" max="14590" width="7.140625" style="176" customWidth="1"/>
    <col min="14591" max="14591" width="34.42578125" style="176" customWidth="1"/>
    <col min="14592" max="14595" width="11.42578125" style="176" customWidth="1"/>
    <col min="14596" max="14596" width="5.7109375" style="176" customWidth="1"/>
    <col min="14597" max="14844" width="9.140625" style="176"/>
    <col min="14845" max="14845" width="5.7109375" style="176" customWidth="1"/>
    <col min="14846" max="14846" width="7.140625" style="176" customWidth="1"/>
    <col min="14847" max="14847" width="34.42578125" style="176" customWidth="1"/>
    <col min="14848" max="14851" width="11.42578125" style="176" customWidth="1"/>
    <col min="14852" max="14852" width="5.7109375" style="176" customWidth="1"/>
    <col min="14853" max="15100" width="9.140625" style="176"/>
    <col min="15101" max="15101" width="5.7109375" style="176" customWidth="1"/>
    <col min="15102" max="15102" width="7.140625" style="176" customWidth="1"/>
    <col min="15103" max="15103" width="34.42578125" style="176" customWidth="1"/>
    <col min="15104" max="15107" width="11.42578125" style="176" customWidth="1"/>
    <col min="15108" max="15108" width="5.7109375" style="176" customWidth="1"/>
    <col min="15109" max="15356" width="9.140625" style="176"/>
    <col min="15357" max="15357" width="5.7109375" style="176" customWidth="1"/>
    <col min="15358" max="15358" width="7.140625" style="176" customWidth="1"/>
    <col min="15359" max="15359" width="34.42578125" style="176" customWidth="1"/>
    <col min="15360" max="15363" width="11.42578125" style="176" customWidth="1"/>
    <col min="15364" max="15364" width="5.7109375" style="176" customWidth="1"/>
    <col min="15365" max="15612" width="9.140625" style="176"/>
    <col min="15613" max="15613" width="5.7109375" style="176" customWidth="1"/>
    <col min="15614" max="15614" width="7.140625" style="176" customWidth="1"/>
    <col min="15615" max="15615" width="34.42578125" style="176" customWidth="1"/>
    <col min="15616" max="15619" width="11.42578125" style="176" customWidth="1"/>
    <col min="15620" max="15620" width="5.7109375" style="176" customWidth="1"/>
    <col min="15621" max="15868" width="9.140625" style="176"/>
    <col min="15869" max="15869" width="5.7109375" style="176" customWidth="1"/>
    <col min="15870" max="15870" width="7.140625" style="176" customWidth="1"/>
    <col min="15871" max="15871" width="34.42578125" style="176" customWidth="1"/>
    <col min="15872" max="15875" width="11.42578125" style="176" customWidth="1"/>
    <col min="15876" max="15876" width="5.7109375" style="176" customWidth="1"/>
    <col min="15877" max="16124" width="9.140625" style="176"/>
    <col min="16125" max="16125" width="5.7109375" style="176" customWidth="1"/>
    <col min="16126" max="16126" width="7.140625" style="176" customWidth="1"/>
    <col min="16127" max="16127" width="34.42578125" style="176" customWidth="1"/>
    <col min="16128" max="16131" width="11.42578125" style="176" customWidth="1"/>
    <col min="16132" max="16132" width="5.7109375" style="176" customWidth="1"/>
    <col min="16133" max="16384" width="9.140625" style="176"/>
  </cols>
  <sheetData>
    <row r="1" spans="1:252" s="135" customFormat="1" ht="19.5" customHeight="1">
      <c r="A1" s="812" t="s">
        <v>144</v>
      </c>
      <c r="B1" s="813"/>
      <c r="C1" s="813"/>
      <c r="D1" s="814"/>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row>
    <row r="2" spans="1:252" s="135" customFormat="1" ht="30" customHeight="1" thickBot="1">
      <c r="A2" s="815" t="s">
        <v>145</v>
      </c>
      <c r="B2" s="816"/>
      <c r="C2" s="816"/>
      <c r="D2" s="817"/>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row>
    <row r="3" spans="1:252" s="136" customFormat="1" ht="18.75" customHeight="1" thickBot="1">
      <c r="A3" s="818" t="s">
        <v>146</v>
      </c>
      <c r="B3" s="819"/>
      <c r="C3" s="819"/>
      <c r="D3" s="820"/>
    </row>
    <row r="4" spans="1:252" s="139" customFormat="1">
      <c r="A4" s="137"/>
      <c r="B4" s="365"/>
      <c r="C4" s="365"/>
      <c r="D4" s="138"/>
    </row>
    <row r="5" spans="1:252" s="136" customFormat="1">
      <c r="A5" s="821" t="s">
        <v>147</v>
      </c>
      <c r="B5" s="822"/>
      <c r="C5" s="822"/>
      <c r="D5" s="823"/>
    </row>
    <row r="6" spans="1:252" s="136" customFormat="1">
      <c r="A6" s="824" t="s">
        <v>148</v>
      </c>
      <c r="B6" s="825"/>
      <c r="C6" s="825"/>
      <c r="D6" s="826"/>
    </row>
    <row r="7" spans="1:252" s="141" customFormat="1" ht="16.5" customHeight="1">
      <c r="A7" s="808" t="s">
        <v>149</v>
      </c>
      <c r="B7" s="809"/>
      <c r="C7" s="810"/>
      <c r="D7" s="811"/>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row>
    <row r="8" spans="1:252" s="141" customFormat="1" ht="15" customHeight="1">
      <c r="A8" s="832" t="s">
        <v>16</v>
      </c>
      <c r="B8" s="833" t="s">
        <v>68</v>
      </c>
      <c r="C8" s="835" t="s">
        <v>150</v>
      </c>
      <c r="D8" s="836"/>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row>
    <row r="9" spans="1:252" s="141" customFormat="1" ht="25.5">
      <c r="A9" s="832"/>
      <c r="B9" s="834"/>
      <c r="C9" s="142" t="s">
        <v>151</v>
      </c>
      <c r="D9" s="143" t="s">
        <v>152</v>
      </c>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row>
    <row r="10" spans="1:252" s="141" customFormat="1" ht="15" customHeight="1">
      <c r="A10" s="837" t="s">
        <v>153</v>
      </c>
      <c r="B10" s="838"/>
      <c r="C10" s="838"/>
      <c r="D10" s="839"/>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c r="BM10" s="140"/>
      <c r="BN10" s="140"/>
      <c r="BO10" s="140"/>
      <c r="BP10" s="140"/>
      <c r="BQ10" s="140"/>
      <c r="BR10" s="140"/>
      <c r="BS10" s="140"/>
      <c r="BT10" s="140"/>
      <c r="BU10" s="140"/>
      <c r="BV10" s="140"/>
      <c r="BW10" s="140"/>
      <c r="BX10" s="140"/>
      <c r="BY10" s="140"/>
      <c r="BZ10" s="140"/>
      <c r="CA10" s="140"/>
      <c r="CB10" s="140"/>
      <c r="CC10" s="140"/>
      <c r="CD10" s="140"/>
      <c r="CE10" s="140"/>
      <c r="CF10" s="140"/>
      <c r="CG10" s="140"/>
      <c r="CH10" s="140"/>
      <c r="CI10" s="140"/>
      <c r="CJ10" s="140"/>
      <c r="CK10" s="140"/>
      <c r="CL10" s="140"/>
      <c r="CM10" s="140"/>
      <c r="CN10" s="140"/>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0"/>
      <c r="EG10" s="140"/>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c r="FJ10" s="140"/>
      <c r="FK10" s="140"/>
      <c r="FL10" s="140"/>
      <c r="FM10" s="140"/>
      <c r="FN10" s="140"/>
      <c r="FO10" s="140"/>
      <c r="FP10" s="140"/>
      <c r="FQ10" s="140"/>
      <c r="FR10" s="140"/>
      <c r="FS10" s="140"/>
      <c r="FT10" s="140"/>
      <c r="FU10" s="140"/>
      <c r="FV10" s="140"/>
      <c r="FW10" s="140"/>
      <c r="FX10" s="140"/>
      <c r="FY10" s="140"/>
      <c r="FZ10" s="140"/>
      <c r="GA10" s="140"/>
      <c r="GB10" s="140"/>
      <c r="GC10" s="140"/>
      <c r="GD10" s="140"/>
      <c r="GE10" s="140"/>
      <c r="GF10" s="140"/>
      <c r="GG10" s="140"/>
      <c r="GH10" s="140"/>
      <c r="GI10" s="140"/>
      <c r="GJ10" s="140"/>
      <c r="GK10" s="140"/>
      <c r="GL10" s="140"/>
      <c r="GM10" s="140"/>
      <c r="GN10" s="140"/>
      <c r="GO10" s="140"/>
      <c r="GP10" s="140"/>
      <c r="GQ10" s="140"/>
      <c r="GR10" s="140"/>
      <c r="GS10" s="140"/>
      <c r="GT10" s="140"/>
      <c r="GU10" s="140"/>
      <c r="GV10" s="140"/>
      <c r="GW10" s="140"/>
      <c r="GX10" s="140"/>
      <c r="GY10" s="140"/>
      <c r="GZ10" s="140"/>
      <c r="HA10" s="140"/>
      <c r="HB10" s="140"/>
      <c r="HC10" s="140"/>
      <c r="HD10" s="140"/>
      <c r="HE10" s="140"/>
      <c r="HF10" s="140"/>
      <c r="HG10" s="140"/>
      <c r="HH10" s="140"/>
      <c r="HI10" s="140"/>
      <c r="HJ10" s="140"/>
      <c r="HK10" s="140"/>
      <c r="HL10" s="140"/>
      <c r="HM10" s="140"/>
      <c r="HN10" s="140"/>
      <c r="HO10" s="140"/>
      <c r="HP10" s="140"/>
      <c r="HQ10" s="140"/>
      <c r="HR10" s="140"/>
      <c r="HS10" s="140"/>
      <c r="HT10" s="140"/>
      <c r="HU10" s="140"/>
      <c r="HV10" s="140"/>
      <c r="HW10" s="140"/>
      <c r="HX10" s="140"/>
      <c r="HY10" s="140"/>
      <c r="HZ10" s="140"/>
      <c r="IA10" s="140"/>
      <c r="IB10" s="140"/>
      <c r="IC10" s="140"/>
      <c r="ID10" s="140"/>
      <c r="IE10" s="140"/>
      <c r="IF10" s="140"/>
      <c r="IG10" s="140"/>
      <c r="IH10" s="140"/>
      <c r="II10" s="140"/>
      <c r="IJ10" s="140"/>
      <c r="IK10" s="140"/>
      <c r="IL10" s="140"/>
      <c r="IM10" s="140"/>
      <c r="IN10" s="140"/>
      <c r="IO10" s="140"/>
      <c r="IP10" s="140"/>
      <c r="IQ10" s="140"/>
      <c r="IR10" s="140"/>
    </row>
    <row r="11" spans="1:252" s="141" customFormat="1" ht="15" customHeight="1">
      <c r="A11" s="144" t="s">
        <v>154</v>
      </c>
      <c r="B11" s="145" t="s">
        <v>155</v>
      </c>
      <c r="C11" s="146">
        <v>0.2</v>
      </c>
      <c r="D11" s="147">
        <v>0.2</v>
      </c>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140"/>
      <c r="CA11" s="140"/>
      <c r="CB11" s="140"/>
      <c r="CC11" s="140"/>
      <c r="CD11" s="140"/>
      <c r="CE11" s="140"/>
      <c r="CF11" s="140"/>
      <c r="CG11" s="140"/>
      <c r="CH11" s="140"/>
      <c r="CI11" s="140"/>
      <c r="CJ11" s="140"/>
      <c r="CK11" s="140"/>
      <c r="CL11" s="140"/>
      <c r="CM11" s="140"/>
      <c r="CN11" s="140"/>
      <c r="CO11" s="140"/>
      <c r="CP11" s="140"/>
      <c r="CQ11" s="140"/>
      <c r="CR11" s="140"/>
      <c r="CS11" s="140"/>
      <c r="CT11" s="140"/>
      <c r="CU11" s="140"/>
      <c r="CV11" s="140"/>
      <c r="CW11" s="140"/>
      <c r="CX11" s="140"/>
      <c r="CY11" s="140"/>
      <c r="CZ11" s="140"/>
      <c r="DA11" s="140"/>
      <c r="DB11" s="140"/>
      <c r="DC11" s="140"/>
      <c r="DD11" s="140"/>
      <c r="DE11" s="140"/>
      <c r="DF11" s="140"/>
      <c r="DG11" s="140"/>
      <c r="DH11" s="140"/>
      <c r="DI11" s="140"/>
      <c r="DJ11" s="140"/>
      <c r="DK11" s="140"/>
      <c r="DL11" s="140"/>
      <c r="DM11" s="140"/>
      <c r="DN11" s="140"/>
      <c r="DO11" s="140"/>
      <c r="DP11" s="140"/>
      <c r="DQ11" s="140"/>
      <c r="DR11" s="140"/>
      <c r="DS11" s="140"/>
      <c r="DT11" s="140"/>
      <c r="DU11" s="140"/>
      <c r="DV11" s="140"/>
      <c r="DW11" s="140"/>
      <c r="DX11" s="140"/>
      <c r="DY11" s="140"/>
      <c r="DZ11" s="140"/>
      <c r="EA11" s="140"/>
      <c r="EB11" s="140"/>
      <c r="EC11" s="140"/>
      <c r="ED11" s="140"/>
      <c r="EE11" s="140"/>
      <c r="EF11" s="140"/>
      <c r="EG11" s="140"/>
      <c r="EH11" s="140"/>
      <c r="EI11" s="140"/>
      <c r="EJ11" s="140"/>
      <c r="EK11" s="140"/>
      <c r="EL11" s="140"/>
      <c r="EM11" s="140"/>
      <c r="EN11" s="140"/>
      <c r="EO11" s="140"/>
      <c r="EP11" s="140"/>
      <c r="EQ11" s="140"/>
      <c r="ER11" s="140"/>
      <c r="ES11" s="140"/>
      <c r="ET11" s="140"/>
      <c r="EU11" s="140"/>
      <c r="EV11" s="140"/>
      <c r="EW11" s="140"/>
      <c r="EX11" s="140"/>
      <c r="EY11" s="140"/>
      <c r="EZ11" s="140"/>
      <c r="FA11" s="140"/>
      <c r="FB11" s="140"/>
      <c r="FC11" s="140"/>
      <c r="FD11" s="140"/>
      <c r="FE11" s="140"/>
      <c r="FF11" s="140"/>
      <c r="FG11" s="140"/>
      <c r="FH11" s="140"/>
      <c r="FI11" s="140"/>
      <c r="FJ11" s="140"/>
      <c r="FK11" s="140"/>
      <c r="FL11" s="140"/>
      <c r="FM11" s="140"/>
      <c r="FN11" s="140"/>
      <c r="FO11" s="140"/>
      <c r="FP11" s="140"/>
      <c r="FQ11" s="140"/>
      <c r="FR11" s="140"/>
      <c r="FS11" s="140"/>
      <c r="FT11" s="140"/>
      <c r="FU11" s="140"/>
      <c r="FV11" s="140"/>
      <c r="FW11" s="140"/>
      <c r="FX11" s="140"/>
      <c r="FY11" s="140"/>
      <c r="FZ11" s="140"/>
      <c r="GA11" s="140"/>
      <c r="GB11" s="140"/>
      <c r="GC11" s="140"/>
      <c r="GD11" s="140"/>
      <c r="GE11" s="140"/>
      <c r="GF11" s="140"/>
      <c r="GG11" s="140"/>
      <c r="GH11" s="140"/>
      <c r="GI11" s="140"/>
      <c r="GJ11" s="140"/>
      <c r="GK11" s="140"/>
      <c r="GL11" s="140"/>
      <c r="GM11" s="140"/>
      <c r="GN11" s="140"/>
      <c r="GO11" s="140"/>
      <c r="GP11" s="140"/>
      <c r="GQ11" s="140"/>
      <c r="GR11" s="140"/>
      <c r="GS11" s="140"/>
      <c r="GT11" s="140"/>
      <c r="GU11" s="140"/>
      <c r="GV11" s="140"/>
      <c r="GW11" s="140"/>
      <c r="GX11" s="140"/>
      <c r="GY11" s="140"/>
      <c r="GZ11" s="140"/>
      <c r="HA11" s="140"/>
      <c r="HB11" s="140"/>
      <c r="HC11" s="140"/>
      <c r="HD11" s="140"/>
      <c r="HE11" s="140"/>
      <c r="HF11" s="140"/>
      <c r="HG11" s="140"/>
      <c r="HH11" s="140"/>
      <c r="HI11" s="140"/>
      <c r="HJ11" s="140"/>
      <c r="HK11" s="140"/>
      <c r="HL11" s="140"/>
      <c r="HM11" s="140"/>
      <c r="HN11" s="140"/>
      <c r="HO11" s="140"/>
      <c r="HP11" s="140"/>
      <c r="HQ11" s="140"/>
      <c r="HR11" s="140"/>
      <c r="HS11" s="140"/>
      <c r="HT11" s="140"/>
      <c r="HU11" s="140"/>
      <c r="HV11" s="140"/>
      <c r="HW11" s="140"/>
      <c r="HX11" s="140"/>
      <c r="HY11" s="140"/>
      <c r="HZ11" s="140"/>
      <c r="IA11" s="140"/>
      <c r="IB11" s="140"/>
      <c r="IC11" s="140"/>
      <c r="ID11" s="140"/>
      <c r="IE11" s="140"/>
      <c r="IF11" s="140"/>
      <c r="IG11" s="140"/>
      <c r="IH11" s="140"/>
      <c r="II11" s="140"/>
      <c r="IJ11" s="140"/>
      <c r="IK11" s="140"/>
      <c r="IL11" s="140"/>
      <c r="IM11" s="140"/>
      <c r="IN11" s="140"/>
      <c r="IO11" s="140"/>
      <c r="IP11" s="140"/>
      <c r="IQ11" s="140"/>
      <c r="IR11" s="140"/>
    </row>
    <row r="12" spans="1:252" s="141" customFormat="1" ht="15" customHeight="1">
      <c r="A12" s="148" t="s">
        <v>156</v>
      </c>
      <c r="B12" s="149" t="s">
        <v>157</v>
      </c>
      <c r="C12" s="150">
        <v>1.4999999999999999E-2</v>
      </c>
      <c r="D12" s="151">
        <v>1.4999999999999999E-2</v>
      </c>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0"/>
      <c r="EG12" s="140"/>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0"/>
      <c r="FZ12" s="140"/>
      <c r="GA12" s="140"/>
      <c r="GB12" s="140"/>
      <c r="GC12" s="140"/>
      <c r="GD12" s="140"/>
      <c r="GE12" s="140"/>
      <c r="GF12" s="140"/>
      <c r="GG12" s="140"/>
      <c r="GH12" s="140"/>
      <c r="GI12" s="140"/>
      <c r="GJ12" s="140"/>
      <c r="GK12" s="140"/>
      <c r="GL12" s="140"/>
      <c r="GM12" s="140"/>
      <c r="GN12" s="140"/>
      <c r="GO12" s="140"/>
      <c r="GP12" s="140"/>
      <c r="GQ12" s="140"/>
      <c r="GR12" s="140"/>
      <c r="GS12" s="140"/>
      <c r="GT12" s="140"/>
      <c r="GU12" s="140"/>
      <c r="GV12" s="140"/>
      <c r="GW12" s="140"/>
      <c r="GX12" s="140"/>
      <c r="GY12" s="140"/>
      <c r="GZ12" s="140"/>
      <c r="HA12" s="140"/>
      <c r="HB12" s="140"/>
      <c r="HC12" s="140"/>
      <c r="HD12" s="140"/>
      <c r="HE12" s="140"/>
      <c r="HF12" s="140"/>
      <c r="HG12" s="140"/>
      <c r="HH12" s="140"/>
      <c r="HI12" s="140"/>
      <c r="HJ12" s="140"/>
      <c r="HK12" s="140"/>
      <c r="HL12" s="140"/>
      <c r="HM12" s="140"/>
      <c r="HN12" s="140"/>
      <c r="HO12" s="140"/>
      <c r="HP12" s="140"/>
      <c r="HQ12" s="140"/>
      <c r="HR12" s="140"/>
      <c r="HS12" s="140"/>
      <c r="HT12" s="140"/>
      <c r="HU12" s="140"/>
      <c r="HV12" s="140"/>
      <c r="HW12" s="140"/>
      <c r="HX12" s="140"/>
      <c r="HY12" s="140"/>
      <c r="HZ12" s="140"/>
      <c r="IA12" s="140"/>
      <c r="IB12" s="140"/>
      <c r="IC12" s="140"/>
      <c r="ID12" s="140"/>
      <c r="IE12" s="140"/>
      <c r="IF12" s="140"/>
      <c r="IG12" s="140"/>
      <c r="IH12" s="140"/>
      <c r="II12" s="140"/>
      <c r="IJ12" s="140"/>
      <c r="IK12" s="140"/>
      <c r="IL12" s="140"/>
      <c r="IM12" s="140"/>
      <c r="IN12" s="140"/>
      <c r="IO12" s="140"/>
      <c r="IP12" s="140"/>
      <c r="IQ12" s="140"/>
      <c r="IR12" s="140"/>
    </row>
    <row r="13" spans="1:252" s="141" customFormat="1" ht="15" customHeight="1">
      <c r="A13" s="152" t="s">
        <v>158</v>
      </c>
      <c r="B13" s="153" t="s">
        <v>159</v>
      </c>
      <c r="C13" s="154">
        <v>0.01</v>
      </c>
      <c r="D13" s="155">
        <v>0.01</v>
      </c>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0"/>
      <c r="CX13" s="140"/>
      <c r="CY13" s="140"/>
      <c r="CZ13" s="140"/>
      <c r="DA13" s="140"/>
      <c r="DB13" s="140"/>
      <c r="DC13" s="140"/>
      <c r="DD13" s="140"/>
      <c r="DE13" s="140"/>
      <c r="DF13" s="140"/>
      <c r="DG13" s="140"/>
      <c r="DH13" s="140"/>
      <c r="DI13" s="140"/>
      <c r="DJ13" s="140"/>
      <c r="DK13" s="140"/>
      <c r="DL13" s="140"/>
      <c r="DM13" s="140"/>
      <c r="DN13" s="140"/>
      <c r="DO13" s="140"/>
      <c r="DP13" s="140"/>
      <c r="DQ13" s="140"/>
      <c r="DR13" s="140"/>
      <c r="DS13" s="140"/>
      <c r="DT13" s="140"/>
      <c r="DU13" s="140"/>
      <c r="DV13" s="140"/>
      <c r="DW13" s="140"/>
      <c r="DX13" s="140"/>
      <c r="DY13" s="140"/>
      <c r="DZ13" s="140"/>
      <c r="EA13" s="140"/>
      <c r="EB13" s="140"/>
      <c r="EC13" s="140"/>
      <c r="ED13" s="140"/>
      <c r="EE13" s="140"/>
      <c r="EF13" s="140"/>
      <c r="EG13" s="140"/>
      <c r="EH13" s="140"/>
      <c r="EI13" s="140"/>
      <c r="EJ13" s="140"/>
      <c r="EK13" s="140"/>
      <c r="EL13" s="140"/>
      <c r="EM13" s="140"/>
      <c r="EN13" s="140"/>
      <c r="EO13" s="140"/>
      <c r="EP13" s="140"/>
      <c r="EQ13" s="140"/>
      <c r="ER13" s="140"/>
      <c r="ES13" s="140"/>
      <c r="ET13" s="140"/>
      <c r="EU13" s="140"/>
      <c r="EV13" s="140"/>
      <c r="EW13" s="140"/>
      <c r="EX13" s="140"/>
      <c r="EY13" s="140"/>
      <c r="EZ13" s="140"/>
      <c r="FA13" s="140"/>
      <c r="FB13" s="140"/>
      <c r="FC13" s="140"/>
      <c r="FD13" s="140"/>
      <c r="FE13" s="140"/>
      <c r="FF13" s="140"/>
      <c r="FG13" s="140"/>
      <c r="FH13" s="140"/>
      <c r="FI13" s="140"/>
      <c r="FJ13" s="140"/>
      <c r="FK13" s="140"/>
      <c r="FL13" s="140"/>
      <c r="FM13" s="140"/>
      <c r="FN13" s="140"/>
      <c r="FO13" s="140"/>
      <c r="FP13" s="140"/>
      <c r="FQ13" s="140"/>
      <c r="FR13" s="140"/>
      <c r="FS13" s="140"/>
      <c r="FT13" s="140"/>
      <c r="FU13" s="140"/>
      <c r="FV13" s="140"/>
      <c r="FW13" s="140"/>
      <c r="FX13" s="140"/>
      <c r="FY13" s="140"/>
      <c r="FZ13" s="140"/>
      <c r="GA13" s="140"/>
      <c r="GB13" s="140"/>
      <c r="GC13" s="140"/>
      <c r="GD13" s="140"/>
      <c r="GE13" s="140"/>
      <c r="GF13" s="140"/>
      <c r="GG13" s="140"/>
      <c r="GH13" s="140"/>
      <c r="GI13" s="140"/>
      <c r="GJ13" s="140"/>
      <c r="GK13" s="140"/>
      <c r="GL13" s="140"/>
      <c r="GM13" s="140"/>
      <c r="GN13" s="140"/>
      <c r="GO13" s="140"/>
      <c r="GP13" s="140"/>
      <c r="GQ13" s="140"/>
      <c r="GR13" s="140"/>
      <c r="GS13" s="140"/>
      <c r="GT13" s="140"/>
      <c r="GU13" s="140"/>
      <c r="GV13" s="140"/>
      <c r="GW13" s="140"/>
      <c r="GX13" s="140"/>
      <c r="GY13" s="140"/>
      <c r="GZ13" s="140"/>
      <c r="HA13" s="140"/>
      <c r="HB13" s="140"/>
      <c r="HC13" s="140"/>
      <c r="HD13" s="140"/>
      <c r="HE13" s="140"/>
      <c r="HF13" s="140"/>
      <c r="HG13" s="140"/>
      <c r="HH13" s="140"/>
      <c r="HI13" s="140"/>
      <c r="HJ13" s="140"/>
      <c r="HK13" s="140"/>
      <c r="HL13" s="140"/>
      <c r="HM13" s="140"/>
      <c r="HN13" s="140"/>
      <c r="HO13" s="140"/>
      <c r="HP13" s="140"/>
      <c r="HQ13" s="140"/>
      <c r="HR13" s="140"/>
      <c r="HS13" s="140"/>
      <c r="HT13" s="140"/>
      <c r="HU13" s="140"/>
      <c r="HV13" s="140"/>
      <c r="HW13" s="140"/>
      <c r="HX13" s="140"/>
      <c r="HY13" s="140"/>
      <c r="HZ13" s="140"/>
      <c r="IA13" s="140"/>
      <c r="IB13" s="140"/>
      <c r="IC13" s="140"/>
      <c r="ID13" s="140"/>
      <c r="IE13" s="140"/>
      <c r="IF13" s="140"/>
      <c r="IG13" s="140"/>
      <c r="IH13" s="140"/>
      <c r="II13" s="140"/>
      <c r="IJ13" s="140"/>
      <c r="IK13" s="140"/>
      <c r="IL13" s="140"/>
      <c r="IM13" s="140"/>
      <c r="IN13" s="140"/>
      <c r="IO13" s="140"/>
      <c r="IP13" s="140"/>
      <c r="IQ13" s="140"/>
      <c r="IR13" s="140"/>
    </row>
    <row r="14" spans="1:252" s="141" customFormat="1" ht="15" customHeight="1">
      <c r="A14" s="156" t="s">
        <v>160</v>
      </c>
      <c r="B14" s="157" t="s">
        <v>161</v>
      </c>
      <c r="C14" s="158">
        <v>2E-3</v>
      </c>
      <c r="D14" s="159">
        <v>2E-3</v>
      </c>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c r="DU14" s="140"/>
      <c r="DV14" s="140"/>
      <c r="DW14" s="140"/>
      <c r="DX14" s="140"/>
      <c r="DY14" s="140"/>
      <c r="DZ14" s="140"/>
      <c r="EA14" s="140"/>
      <c r="EB14" s="140"/>
      <c r="EC14" s="140"/>
      <c r="ED14" s="140"/>
      <c r="EE14" s="140"/>
      <c r="EF14" s="140"/>
      <c r="EG14" s="140"/>
      <c r="EH14" s="140"/>
      <c r="EI14" s="140"/>
      <c r="EJ14" s="140"/>
      <c r="EK14" s="140"/>
      <c r="EL14" s="140"/>
      <c r="EM14" s="140"/>
      <c r="EN14" s="140"/>
      <c r="EO14" s="140"/>
      <c r="EP14" s="140"/>
      <c r="EQ14" s="140"/>
      <c r="ER14" s="140"/>
      <c r="ES14" s="140"/>
      <c r="ET14" s="140"/>
      <c r="EU14" s="140"/>
      <c r="EV14" s="140"/>
      <c r="EW14" s="140"/>
      <c r="EX14" s="140"/>
      <c r="EY14" s="140"/>
      <c r="EZ14" s="140"/>
      <c r="FA14" s="140"/>
      <c r="FB14" s="140"/>
      <c r="FC14" s="140"/>
      <c r="FD14" s="140"/>
      <c r="FE14" s="140"/>
      <c r="FF14" s="140"/>
      <c r="FG14" s="140"/>
      <c r="FH14" s="140"/>
      <c r="FI14" s="140"/>
      <c r="FJ14" s="140"/>
      <c r="FK14" s="140"/>
      <c r="FL14" s="140"/>
      <c r="FM14" s="140"/>
      <c r="FN14" s="140"/>
      <c r="FO14" s="140"/>
      <c r="FP14" s="140"/>
      <c r="FQ14" s="140"/>
      <c r="FR14" s="140"/>
      <c r="FS14" s="140"/>
      <c r="FT14" s="140"/>
      <c r="FU14" s="140"/>
      <c r="FV14" s="140"/>
      <c r="FW14" s="140"/>
      <c r="FX14" s="140"/>
      <c r="FY14" s="140"/>
      <c r="FZ14" s="140"/>
      <c r="GA14" s="140"/>
      <c r="GB14" s="140"/>
      <c r="GC14" s="140"/>
      <c r="GD14" s="140"/>
      <c r="GE14" s="140"/>
      <c r="GF14" s="140"/>
      <c r="GG14" s="140"/>
      <c r="GH14" s="140"/>
      <c r="GI14" s="140"/>
      <c r="GJ14" s="140"/>
      <c r="GK14" s="140"/>
      <c r="GL14" s="140"/>
      <c r="GM14" s="140"/>
      <c r="GN14" s="140"/>
      <c r="GO14" s="140"/>
      <c r="GP14" s="140"/>
      <c r="GQ14" s="140"/>
      <c r="GR14" s="140"/>
      <c r="GS14" s="140"/>
      <c r="GT14" s="140"/>
      <c r="GU14" s="140"/>
      <c r="GV14" s="140"/>
      <c r="GW14" s="140"/>
      <c r="GX14" s="140"/>
      <c r="GY14" s="140"/>
      <c r="GZ14" s="140"/>
      <c r="HA14" s="140"/>
      <c r="HB14" s="140"/>
      <c r="HC14" s="140"/>
      <c r="HD14" s="140"/>
      <c r="HE14" s="140"/>
      <c r="HF14" s="140"/>
      <c r="HG14" s="140"/>
      <c r="HH14" s="140"/>
      <c r="HI14" s="140"/>
      <c r="HJ14" s="140"/>
      <c r="HK14" s="140"/>
      <c r="HL14" s="140"/>
      <c r="HM14" s="140"/>
      <c r="HN14" s="140"/>
      <c r="HO14" s="140"/>
      <c r="HP14" s="140"/>
      <c r="HQ14" s="140"/>
      <c r="HR14" s="140"/>
      <c r="HS14" s="140"/>
      <c r="HT14" s="140"/>
      <c r="HU14" s="140"/>
      <c r="HV14" s="140"/>
      <c r="HW14" s="140"/>
      <c r="HX14" s="140"/>
      <c r="HY14" s="140"/>
      <c r="HZ14" s="140"/>
      <c r="IA14" s="140"/>
      <c r="IB14" s="140"/>
      <c r="IC14" s="140"/>
      <c r="ID14" s="140"/>
      <c r="IE14" s="140"/>
      <c r="IF14" s="140"/>
      <c r="IG14" s="140"/>
      <c r="IH14" s="140"/>
      <c r="II14" s="140"/>
      <c r="IJ14" s="140"/>
      <c r="IK14" s="140"/>
      <c r="IL14" s="140"/>
      <c r="IM14" s="140"/>
      <c r="IN14" s="140"/>
      <c r="IO14" s="140"/>
      <c r="IP14" s="140"/>
      <c r="IQ14" s="140"/>
      <c r="IR14" s="140"/>
    </row>
    <row r="15" spans="1:252" s="141" customFormat="1" ht="15" customHeight="1">
      <c r="A15" s="152" t="s">
        <v>162</v>
      </c>
      <c r="B15" s="153" t="s">
        <v>163</v>
      </c>
      <c r="C15" s="154">
        <v>6.0000000000000001E-3</v>
      </c>
      <c r="D15" s="155">
        <v>6.0000000000000001E-3</v>
      </c>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row>
    <row r="16" spans="1:252" s="141" customFormat="1" ht="15" customHeight="1">
      <c r="A16" s="156" t="s">
        <v>164</v>
      </c>
      <c r="B16" s="157" t="s">
        <v>165</v>
      </c>
      <c r="C16" s="158">
        <v>2.5000000000000001E-2</v>
      </c>
      <c r="D16" s="159">
        <v>2.5000000000000001E-2</v>
      </c>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c r="BK16" s="140"/>
      <c r="BL16" s="140"/>
      <c r="BM16" s="140"/>
      <c r="BN16" s="140"/>
      <c r="BO16" s="140"/>
      <c r="BP16" s="140"/>
      <c r="BQ16" s="140"/>
      <c r="BR16" s="140"/>
      <c r="BS16" s="140"/>
      <c r="BT16" s="140"/>
      <c r="BU16" s="140"/>
      <c r="BV16" s="140"/>
      <c r="BW16" s="140"/>
      <c r="BX16" s="140"/>
      <c r="BY16" s="140"/>
      <c r="BZ16" s="140"/>
      <c r="CA16" s="140"/>
      <c r="CB16" s="140"/>
      <c r="CC16" s="140"/>
      <c r="CD16" s="140"/>
      <c r="CE16" s="140"/>
      <c r="CF16" s="140"/>
      <c r="CG16" s="140"/>
      <c r="CH16" s="140"/>
      <c r="CI16" s="140"/>
      <c r="CJ16" s="140"/>
      <c r="CK16" s="140"/>
      <c r="CL16" s="140"/>
      <c r="CM16" s="140"/>
      <c r="CN16" s="140"/>
      <c r="CO16" s="140"/>
      <c r="CP16" s="140"/>
      <c r="CQ16" s="140"/>
      <c r="CR16" s="140"/>
      <c r="CS16" s="140"/>
      <c r="CT16" s="140"/>
      <c r="CU16" s="140"/>
      <c r="CV16" s="140"/>
      <c r="CW16" s="140"/>
      <c r="CX16" s="140"/>
      <c r="CY16" s="140"/>
      <c r="CZ16" s="140"/>
      <c r="DA16" s="140"/>
      <c r="DB16" s="140"/>
      <c r="DC16" s="140"/>
      <c r="DD16" s="140"/>
      <c r="DE16" s="140"/>
      <c r="DF16" s="140"/>
      <c r="DG16" s="140"/>
      <c r="DH16" s="140"/>
      <c r="DI16" s="140"/>
      <c r="DJ16" s="140"/>
      <c r="DK16" s="140"/>
      <c r="DL16" s="140"/>
      <c r="DM16" s="140"/>
      <c r="DN16" s="140"/>
      <c r="DO16" s="140"/>
      <c r="DP16" s="140"/>
      <c r="DQ16" s="140"/>
      <c r="DR16" s="140"/>
      <c r="DS16" s="140"/>
      <c r="DT16" s="140"/>
      <c r="DU16" s="140"/>
      <c r="DV16" s="140"/>
      <c r="DW16" s="140"/>
      <c r="DX16" s="140"/>
      <c r="DY16" s="140"/>
      <c r="DZ16" s="140"/>
      <c r="EA16" s="140"/>
      <c r="EB16" s="140"/>
      <c r="EC16" s="140"/>
      <c r="ED16" s="140"/>
      <c r="EE16" s="140"/>
      <c r="EF16" s="140"/>
      <c r="EG16" s="140"/>
      <c r="EH16" s="140"/>
      <c r="EI16" s="140"/>
      <c r="EJ16" s="140"/>
      <c r="EK16" s="140"/>
      <c r="EL16" s="140"/>
      <c r="EM16" s="140"/>
      <c r="EN16" s="140"/>
      <c r="EO16" s="140"/>
      <c r="EP16" s="140"/>
      <c r="EQ16" s="140"/>
      <c r="ER16" s="140"/>
      <c r="ES16" s="140"/>
      <c r="ET16" s="140"/>
      <c r="EU16" s="140"/>
      <c r="EV16" s="140"/>
      <c r="EW16" s="140"/>
      <c r="EX16" s="140"/>
      <c r="EY16" s="140"/>
      <c r="EZ16" s="140"/>
      <c r="FA16" s="140"/>
      <c r="FB16" s="140"/>
      <c r="FC16" s="140"/>
      <c r="FD16" s="140"/>
      <c r="FE16" s="140"/>
      <c r="FF16" s="140"/>
      <c r="FG16" s="140"/>
      <c r="FH16" s="140"/>
      <c r="FI16" s="140"/>
      <c r="FJ16" s="140"/>
      <c r="FK16" s="140"/>
      <c r="FL16" s="140"/>
      <c r="FM16" s="140"/>
      <c r="FN16" s="140"/>
      <c r="FO16" s="140"/>
      <c r="FP16" s="140"/>
      <c r="FQ16" s="140"/>
      <c r="FR16" s="140"/>
      <c r="FS16" s="140"/>
      <c r="FT16" s="140"/>
      <c r="FU16" s="140"/>
      <c r="FV16" s="140"/>
      <c r="FW16" s="140"/>
      <c r="FX16" s="140"/>
      <c r="FY16" s="140"/>
      <c r="FZ16" s="140"/>
      <c r="GA16" s="140"/>
      <c r="GB16" s="140"/>
      <c r="GC16" s="140"/>
      <c r="GD16" s="140"/>
      <c r="GE16" s="140"/>
      <c r="GF16" s="140"/>
      <c r="GG16" s="140"/>
      <c r="GH16" s="140"/>
      <c r="GI16" s="140"/>
      <c r="GJ16" s="140"/>
      <c r="GK16" s="140"/>
      <c r="GL16" s="140"/>
      <c r="GM16" s="140"/>
      <c r="GN16" s="140"/>
      <c r="GO16" s="140"/>
      <c r="GP16" s="140"/>
      <c r="GQ16" s="140"/>
      <c r="GR16" s="140"/>
      <c r="GS16" s="140"/>
      <c r="GT16" s="140"/>
      <c r="GU16" s="140"/>
      <c r="GV16" s="140"/>
      <c r="GW16" s="140"/>
      <c r="GX16" s="140"/>
      <c r="GY16" s="140"/>
      <c r="GZ16" s="140"/>
      <c r="HA16" s="140"/>
      <c r="HB16" s="140"/>
      <c r="HC16" s="140"/>
      <c r="HD16" s="140"/>
      <c r="HE16" s="140"/>
      <c r="HF16" s="140"/>
      <c r="HG16" s="140"/>
      <c r="HH16" s="140"/>
      <c r="HI16" s="140"/>
      <c r="HJ16" s="140"/>
      <c r="HK16" s="140"/>
      <c r="HL16" s="140"/>
      <c r="HM16" s="140"/>
      <c r="HN16" s="140"/>
      <c r="HO16" s="140"/>
      <c r="HP16" s="140"/>
      <c r="HQ16" s="140"/>
      <c r="HR16" s="140"/>
      <c r="HS16" s="140"/>
      <c r="HT16" s="140"/>
      <c r="HU16" s="140"/>
      <c r="HV16" s="140"/>
      <c r="HW16" s="140"/>
      <c r="HX16" s="140"/>
      <c r="HY16" s="140"/>
      <c r="HZ16" s="140"/>
      <c r="IA16" s="140"/>
      <c r="IB16" s="140"/>
      <c r="IC16" s="140"/>
      <c r="ID16" s="140"/>
      <c r="IE16" s="140"/>
      <c r="IF16" s="140"/>
      <c r="IG16" s="140"/>
      <c r="IH16" s="140"/>
      <c r="II16" s="140"/>
      <c r="IJ16" s="140"/>
      <c r="IK16" s="140"/>
      <c r="IL16" s="140"/>
      <c r="IM16" s="140"/>
      <c r="IN16" s="140"/>
      <c r="IO16" s="140"/>
      <c r="IP16" s="140"/>
      <c r="IQ16" s="140"/>
      <c r="IR16" s="140"/>
    </row>
    <row r="17" spans="1:252" s="141" customFormat="1" ht="15" customHeight="1">
      <c r="A17" s="152" t="s">
        <v>166</v>
      </c>
      <c r="B17" s="153" t="s">
        <v>167</v>
      </c>
      <c r="C17" s="154">
        <v>0.03</v>
      </c>
      <c r="D17" s="155">
        <v>0.03</v>
      </c>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c r="BI17" s="140"/>
      <c r="BJ17" s="140"/>
      <c r="BK17" s="140"/>
      <c r="BL17" s="140"/>
      <c r="BM17" s="140"/>
      <c r="BN17" s="140"/>
      <c r="BO17" s="140"/>
      <c r="BP17" s="140"/>
      <c r="BQ17" s="140"/>
      <c r="BR17" s="140"/>
      <c r="BS17" s="140"/>
      <c r="BT17" s="140"/>
      <c r="BU17" s="140"/>
      <c r="BV17" s="140"/>
      <c r="BW17" s="140"/>
      <c r="BX17" s="140"/>
      <c r="BY17" s="140"/>
      <c r="BZ17" s="140"/>
      <c r="CA17" s="140"/>
      <c r="CB17" s="140"/>
      <c r="CC17" s="140"/>
      <c r="CD17" s="140"/>
      <c r="CE17" s="140"/>
      <c r="CF17" s="140"/>
      <c r="CG17" s="140"/>
      <c r="CH17" s="140"/>
      <c r="CI17" s="140"/>
      <c r="CJ17" s="140"/>
      <c r="CK17" s="140"/>
      <c r="CL17" s="140"/>
      <c r="CM17" s="140"/>
      <c r="CN17" s="140"/>
      <c r="CO17" s="140"/>
      <c r="CP17" s="140"/>
      <c r="CQ17" s="140"/>
      <c r="CR17" s="140"/>
      <c r="CS17" s="140"/>
      <c r="CT17" s="140"/>
      <c r="CU17" s="140"/>
      <c r="CV17" s="140"/>
      <c r="CW17" s="140"/>
      <c r="CX17" s="140"/>
      <c r="CY17" s="140"/>
      <c r="CZ17" s="140"/>
      <c r="DA17" s="140"/>
      <c r="DB17" s="140"/>
      <c r="DC17" s="140"/>
      <c r="DD17" s="140"/>
      <c r="DE17" s="140"/>
      <c r="DF17" s="140"/>
      <c r="DG17" s="140"/>
      <c r="DH17" s="140"/>
      <c r="DI17" s="140"/>
      <c r="DJ17" s="140"/>
      <c r="DK17" s="140"/>
      <c r="DL17" s="140"/>
      <c r="DM17" s="140"/>
      <c r="DN17" s="140"/>
      <c r="DO17" s="140"/>
      <c r="DP17" s="140"/>
      <c r="DQ17" s="140"/>
      <c r="DR17" s="140"/>
      <c r="DS17" s="140"/>
      <c r="DT17" s="140"/>
      <c r="DU17" s="140"/>
      <c r="DV17" s="140"/>
      <c r="DW17" s="140"/>
      <c r="DX17" s="140"/>
      <c r="DY17" s="140"/>
      <c r="DZ17" s="140"/>
      <c r="EA17" s="140"/>
      <c r="EB17" s="140"/>
      <c r="EC17" s="140"/>
      <c r="ED17" s="140"/>
      <c r="EE17" s="140"/>
      <c r="EF17" s="140"/>
      <c r="EG17" s="140"/>
      <c r="EH17" s="140"/>
      <c r="EI17" s="140"/>
      <c r="EJ17" s="140"/>
      <c r="EK17" s="140"/>
      <c r="EL17" s="140"/>
      <c r="EM17" s="140"/>
      <c r="EN17" s="140"/>
      <c r="EO17" s="140"/>
      <c r="EP17" s="140"/>
      <c r="EQ17" s="140"/>
      <c r="ER17" s="140"/>
      <c r="ES17" s="140"/>
      <c r="ET17" s="140"/>
      <c r="EU17" s="140"/>
      <c r="EV17" s="140"/>
      <c r="EW17" s="140"/>
      <c r="EX17" s="140"/>
      <c r="EY17" s="140"/>
      <c r="EZ17" s="140"/>
      <c r="FA17" s="140"/>
      <c r="FB17" s="140"/>
      <c r="FC17" s="140"/>
      <c r="FD17" s="140"/>
      <c r="FE17" s="140"/>
      <c r="FF17" s="140"/>
      <c r="FG17" s="140"/>
      <c r="FH17" s="140"/>
      <c r="FI17" s="140"/>
      <c r="FJ17" s="140"/>
      <c r="FK17" s="140"/>
      <c r="FL17" s="140"/>
      <c r="FM17" s="140"/>
      <c r="FN17" s="140"/>
      <c r="FO17" s="140"/>
      <c r="FP17" s="140"/>
      <c r="FQ17" s="140"/>
      <c r="FR17" s="140"/>
      <c r="FS17" s="140"/>
      <c r="FT17" s="140"/>
      <c r="FU17" s="140"/>
      <c r="FV17" s="140"/>
      <c r="FW17" s="140"/>
      <c r="FX17" s="140"/>
      <c r="FY17" s="140"/>
      <c r="FZ17" s="140"/>
      <c r="GA17" s="140"/>
      <c r="GB17" s="140"/>
      <c r="GC17" s="140"/>
      <c r="GD17" s="140"/>
      <c r="GE17" s="140"/>
      <c r="GF17" s="140"/>
      <c r="GG17" s="140"/>
      <c r="GH17" s="140"/>
      <c r="GI17" s="140"/>
      <c r="GJ17" s="140"/>
      <c r="GK17" s="140"/>
      <c r="GL17" s="140"/>
      <c r="GM17" s="140"/>
      <c r="GN17" s="140"/>
      <c r="GO17" s="140"/>
      <c r="GP17" s="140"/>
      <c r="GQ17" s="140"/>
      <c r="GR17" s="140"/>
      <c r="GS17" s="140"/>
      <c r="GT17" s="140"/>
      <c r="GU17" s="140"/>
      <c r="GV17" s="140"/>
      <c r="GW17" s="140"/>
      <c r="GX17" s="140"/>
      <c r="GY17" s="140"/>
      <c r="GZ17" s="140"/>
      <c r="HA17" s="140"/>
      <c r="HB17" s="140"/>
      <c r="HC17" s="140"/>
      <c r="HD17" s="140"/>
      <c r="HE17" s="140"/>
      <c r="HF17" s="140"/>
      <c r="HG17" s="140"/>
      <c r="HH17" s="140"/>
      <c r="HI17" s="140"/>
      <c r="HJ17" s="140"/>
      <c r="HK17" s="140"/>
      <c r="HL17" s="140"/>
      <c r="HM17" s="140"/>
      <c r="HN17" s="140"/>
      <c r="HO17" s="140"/>
      <c r="HP17" s="140"/>
      <c r="HQ17" s="140"/>
      <c r="HR17" s="140"/>
      <c r="HS17" s="140"/>
      <c r="HT17" s="140"/>
      <c r="HU17" s="140"/>
      <c r="HV17" s="140"/>
      <c r="HW17" s="140"/>
      <c r="HX17" s="140"/>
      <c r="HY17" s="140"/>
      <c r="HZ17" s="140"/>
      <c r="IA17" s="140"/>
      <c r="IB17" s="140"/>
      <c r="IC17" s="140"/>
      <c r="ID17" s="140"/>
      <c r="IE17" s="140"/>
      <c r="IF17" s="140"/>
      <c r="IG17" s="140"/>
      <c r="IH17" s="140"/>
      <c r="II17" s="140"/>
      <c r="IJ17" s="140"/>
      <c r="IK17" s="140"/>
      <c r="IL17" s="140"/>
      <c r="IM17" s="140"/>
      <c r="IN17" s="140"/>
      <c r="IO17" s="140"/>
      <c r="IP17" s="140"/>
      <c r="IQ17" s="140"/>
      <c r="IR17" s="140"/>
    </row>
    <row r="18" spans="1:252" s="141" customFormat="1" ht="15" customHeight="1">
      <c r="A18" s="156" t="s">
        <v>168</v>
      </c>
      <c r="B18" s="157" t="s">
        <v>169</v>
      </c>
      <c r="C18" s="158">
        <v>0.08</v>
      </c>
      <c r="D18" s="159">
        <v>0.08</v>
      </c>
      <c r="E18" s="140"/>
      <c r="F18" s="140"/>
      <c r="G18" s="140"/>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0"/>
      <c r="AV18" s="140"/>
      <c r="AW18" s="140"/>
      <c r="AX18" s="140"/>
      <c r="AY18" s="140"/>
      <c r="AZ18" s="140"/>
      <c r="BA18" s="140"/>
      <c r="BB18" s="140"/>
      <c r="BC18" s="140"/>
      <c r="BD18" s="140"/>
      <c r="BE18" s="140"/>
      <c r="BF18" s="140"/>
      <c r="BG18" s="140"/>
      <c r="BH18" s="140"/>
      <c r="BI18" s="140"/>
      <c r="BJ18" s="140"/>
      <c r="BK18" s="140"/>
      <c r="BL18" s="140"/>
      <c r="BM18" s="140"/>
      <c r="BN18" s="140"/>
      <c r="BO18" s="140"/>
      <c r="BP18" s="140"/>
      <c r="BQ18" s="140"/>
      <c r="BR18" s="140"/>
      <c r="BS18" s="140"/>
      <c r="BT18" s="140"/>
      <c r="BU18" s="140"/>
      <c r="BV18" s="140"/>
      <c r="BW18" s="140"/>
      <c r="BX18" s="140"/>
      <c r="BY18" s="140"/>
      <c r="BZ18" s="140"/>
      <c r="CA18" s="140"/>
      <c r="CB18" s="140"/>
      <c r="CC18" s="140"/>
      <c r="CD18" s="140"/>
      <c r="CE18" s="140"/>
      <c r="CF18" s="140"/>
      <c r="CG18" s="140"/>
      <c r="CH18" s="140"/>
      <c r="CI18" s="140"/>
      <c r="CJ18" s="140"/>
      <c r="CK18" s="140"/>
      <c r="CL18" s="140"/>
      <c r="CM18" s="140"/>
      <c r="CN18" s="140"/>
      <c r="CO18" s="140"/>
      <c r="CP18" s="140"/>
      <c r="CQ18" s="140"/>
      <c r="CR18" s="140"/>
      <c r="CS18" s="140"/>
      <c r="CT18" s="140"/>
      <c r="CU18" s="140"/>
      <c r="CV18" s="140"/>
      <c r="CW18" s="140"/>
      <c r="CX18" s="140"/>
      <c r="CY18" s="140"/>
      <c r="CZ18" s="140"/>
      <c r="DA18" s="140"/>
      <c r="DB18" s="140"/>
      <c r="DC18" s="140"/>
      <c r="DD18" s="140"/>
      <c r="DE18" s="140"/>
      <c r="DF18" s="140"/>
      <c r="DG18" s="140"/>
      <c r="DH18" s="140"/>
      <c r="DI18" s="140"/>
      <c r="DJ18" s="140"/>
      <c r="DK18" s="140"/>
      <c r="DL18" s="140"/>
      <c r="DM18" s="140"/>
      <c r="DN18" s="140"/>
      <c r="DO18" s="140"/>
      <c r="DP18" s="140"/>
      <c r="DQ18" s="140"/>
      <c r="DR18" s="140"/>
      <c r="DS18" s="140"/>
      <c r="DT18" s="140"/>
      <c r="DU18" s="140"/>
      <c r="DV18" s="140"/>
      <c r="DW18" s="140"/>
      <c r="DX18" s="140"/>
      <c r="DY18" s="140"/>
      <c r="DZ18" s="140"/>
      <c r="EA18" s="140"/>
      <c r="EB18" s="140"/>
      <c r="EC18" s="140"/>
      <c r="ED18" s="140"/>
      <c r="EE18" s="140"/>
      <c r="EF18" s="140"/>
      <c r="EG18" s="140"/>
      <c r="EH18" s="140"/>
      <c r="EI18" s="140"/>
      <c r="EJ18" s="140"/>
      <c r="EK18" s="140"/>
      <c r="EL18" s="140"/>
      <c r="EM18" s="140"/>
      <c r="EN18" s="140"/>
      <c r="EO18" s="140"/>
      <c r="EP18" s="140"/>
      <c r="EQ18" s="140"/>
      <c r="ER18" s="140"/>
      <c r="ES18" s="140"/>
      <c r="ET18" s="140"/>
      <c r="EU18" s="140"/>
      <c r="EV18" s="140"/>
      <c r="EW18" s="140"/>
      <c r="EX18" s="140"/>
      <c r="EY18" s="140"/>
      <c r="EZ18" s="140"/>
      <c r="FA18" s="140"/>
      <c r="FB18" s="140"/>
      <c r="FC18" s="140"/>
      <c r="FD18" s="140"/>
      <c r="FE18" s="140"/>
      <c r="FF18" s="140"/>
      <c r="FG18" s="140"/>
      <c r="FH18" s="140"/>
      <c r="FI18" s="140"/>
      <c r="FJ18" s="140"/>
      <c r="FK18" s="140"/>
      <c r="FL18" s="140"/>
      <c r="FM18" s="140"/>
      <c r="FN18" s="140"/>
      <c r="FO18" s="140"/>
      <c r="FP18" s="140"/>
      <c r="FQ18" s="140"/>
      <c r="FR18" s="140"/>
      <c r="FS18" s="140"/>
      <c r="FT18" s="140"/>
      <c r="FU18" s="140"/>
      <c r="FV18" s="140"/>
      <c r="FW18" s="140"/>
      <c r="FX18" s="140"/>
      <c r="FY18" s="140"/>
      <c r="FZ18" s="140"/>
      <c r="GA18" s="140"/>
      <c r="GB18" s="140"/>
      <c r="GC18" s="140"/>
      <c r="GD18" s="140"/>
      <c r="GE18" s="140"/>
      <c r="GF18" s="140"/>
      <c r="GG18" s="140"/>
      <c r="GH18" s="140"/>
      <c r="GI18" s="140"/>
      <c r="GJ18" s="140"/>
      <c r="GK18" s="140"/>
      <c r="GL18" s="140"/>
      <c r="GM18" s="140"/>
      <c r="GN18" s="140"/>
      <c r="GO18" s="140"/>
      <c r="GP18" s="140"/>
      <c r="GQ18" s="140"/>
      <c r="GR18" s="140"/>
      <c r="GS18" s="140"/>
      <c r="GT18" s="140"/>
      <c r="GU18" s="140"/>
      <c r="GV18" s="140"/>
      <c r="GW18" s="140"/>
      <c r="GX18" s="140"/>
      <c r="GY18" s="140"/>
      <c r="GZ18" s="140"/>
      <c r="HA18" s="140"/>
      <c r="HB18" s="140"/>
      <c r="HC18" s="140"/>
      <c r="HD18" s="140"/>
      <c r="HE18" s="140"/>
      <c r="HF18" s="140"/>
      <c r="HG18" s="140"/>
      <c r="HH18" s="140"/>
      <c r="HI18" s="140"/>
      <c r="HJ18" s="140"/>
      <c r="HK18" s="140"/>
      <c r="HL18" s="140"/>
      <c r="HM18" s="140"/>
      <c r="HN18" s="140"/>
      <c r="HO18" s="140"/>
      <c r="HP18" s="140"/>
      <c r="HQ18" s="140"/>
      <c r="HR18" s="140"/>
      <c r="HS18" s="140"/>
      <c r="HT18" s="140"/>
      <c r="HU18" s="140"/>
      <c r="HV18" s="140"/>
      <c r="HW18" s="140"/>
      <c r="HX18" s="140"/>
      <c r="HY18" s="140"/>
      <c r="HZ18" s="140"/>
      <c r="IA18" s="140"/>
      <c r="IB18" s="140"/>
      <c r="IC18" s="140"/>
      <c r="ID18" s="140"/>
      <c r="IE18" s="140"/>
      <c r="IF18" s="140"/>
      <c r="IG18" s="140"/>
      <c r="IH18" s="140"/>
      <c r="II18" s="140"/>
      <c r="IJ18" s="140"/>
      <c r="IK18" s="140"/>
      <c r="IL18" s="140"/>
      <c r="IM18" s="140"/>
      <c r="IN18" s="140"/>
      <c r="IO18" s="140"/>
      <c r="IP18" s="140"/>
      <c r="IQ18" s="140"/>
      <c r="IR18" s="140"/>
    </row>
    <row r="19" spans="1:252" s="141" customFormat="1" ht="15" customHeight="1">
      <c r="A19" s="152" t="s">
        <v>170</v>
      </c>
      <c r="B19" s="153" t="s">
        <v>171</v>
      </c>
      <c r="C19" s="154">
        <v>1.2E-2</v>
      </c>
      <c r="D19" s="155">
        <v>1.2E-2</v>
      </c>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c r="BK19" s="140"/>
      <c r="BL19" s="140"/>
      <c r="BM19" s="140"/>
      <c r="BN19" s="140"/>
      <c r="BO19" s="140"/>
      <c r="BP19" s="140"/>
      <c r="BQ19" s="140"/>
      <c r="BR19" s="140"/>
      <c r="BS19" s="140"/>
      <c r="BT19" s="140"/>
      <c r="BU19" s="140"/>
      <c r="BV19" s="140"/>
      <c r="BW19" s="140"/>
      <c r="BX19" s="140"/>
      <c r="BY19" s="140"/>
      <c r="BZ19" s="140"/>
      <c r="CA19" s="140"/>
      <c r="CB19" s="140"/>
      <c r="CC19" s="140"/>
      <c r="CD19" s="140"/>
      <c r="CE19" s="140"/>
      <c r="CF19" s="140"/>
      <c r="CG19" s="140"/>
      <c r="CH19" s="140"/>
      <c r="CI19" s="140"/>
      <c r="CJ19" s="140"/>
      <c r="CK19" s="140"/>
      <c r="CL19" s="140"/>
      <c r="CM19" s="140"/>
      <c r="CN19" s="140"/>
      <c r="CO19" s="140"/>
      <c r="CP19" s="140"/>
      <c r="CQ19" s="140"/>
      <c r="CR19" s="140"/>
      <c r="CS19" s="140"/>
      <c r="CT19" s="140"/>
      <c r="CU19" s="140"/>
      <c r="CV19" s="140"/>
      <c r="CW19" s="140"/>
      <c r="CX19" s="140"/>
      <c r="CY19" s="140"/>
      <c r="CZ19" s="140"/>
      <c r="DA19" s="140"/>
      <c r="DB19" s="140"/>
      <c r="DC19" s="140"/>
      <c r="DD19" s="140"/>
      <c r="DE19" s="140"/>
      <c r="DF19" s="140"/>
      <c r="DG19" s="140"/>
      <c r="DH19" s="140"/>
      <c r="DI19" s="140"/>
      <c r="DJ19" s="140"/>
      <c r="DK19" s="140"/>
      <c r="DL19" s="140"/>
      <c r="DM19" s="140"/>
      <c r="DN19" s="140"/>
      <c r="DO19" s="140"/>
      <c r="DP19" s="140"/>
      <c r="DQ19" s="140"/>
      <c r="DR19" s="140"/>
      <c r="DS19" s="140"/>
      <c r="DT19" s="140"/>
      <c r="DU19" s="140"/>
      <c r="DV19" s="140"/>
      <c r="DW19" s="140"/>
      <c r="DX19" s="140"/>
      <c r="DY19" s="140"/>
      <c r="DZ19" s="140"/>
      <c r="EA19" s="140"/>
      <c r="EB19" s="140"/>
      <c r="EC19" s="140"/>
      <c r="ED19" s="140"/>
      <c r="EE19" s="140"/>
      <c r="EF19" s="140"/>
      <c r="EG19" s="140"/>
      <c r="EH19" s="140"/>
      <c r="EI19" s="140"/>
      <c r="EJ19" s="140"/>
      <c r="EK19" s="140"/>
      <c r="EL19" s="140"/>
      <c r="EM19" s="140"/>
      <c r="EN19" s="140"/>
      <c r="EO19" s="140"/>
      <c r="EP19" s="140"/>
      <c r="EQ19" s="140"/>
      <c r="ER19" s="140"/>
      <c r="ES19" s="140"/>
      <c r="ET19" s="140"/>
      <c r="EU19" s="140"/>
      <c r="EV19" s="140"/>
      <c r="EW19" s="140"/>
      <c r="EX19" s="140"/>
      <c r="EY19" s="140"/>
      <c r="EZ19" s="140"/>
      <c r="FA19" s="140"/>
      <c r="FB19" s="140"/>
      <c r="FC19" s="140"/>
      <c r="FD19" s="140"/>
      <c r="FE19" s="140"/>
      <c r="FF19" s="140"/>
      <c r="FG19" s="140"/>
      <c r="FH19" s="140"/>
      <c r="FI19" s="140"/>
      <c r="FJ19" s="140"/>
      <c r="FK19" s="140"/>
      <c r="FL19" s="140"/>
      <c r="FM19" s="140"/>
      <c r="FN19" s="140"/>
      <c r="FO19" s="140"/>
      <c r="FP19" s="140"/>
      <c r="FQ19" s="140"/>
      <c r="FR19" s="140"/>
      <c r="FS19" s="140"/>
      <c r="FT19" s="140"/>
      <c r="FU19" s="140"/>
      <c r="FV19" s="140"/>
      <c r="FW19" s="140"/>
      <c r="FX19" s="140"/>
      <c r="FY19" s="140"/>
      <c r="FZ19" s="140"/>
      <c r="GA19" s="140"/>
      <c r="GB19" s="140"/>
      <c r="GC19" s="140"/>
      <c r="GD19" s="140"/>
      <c r="GE19" s="140"/>
      <c r="GF19" s="140"/>
      <c r="GG19" s="140"/>
      <c r="GH19" s="140"/>
      <c r="GI19" s="140"/>
      <c r="GJ19" s="140"/>
      <c r="GK19" s="140"/>
      <c r="GL19" s="140"/>
      <c r="GM19" s="140"/>
      <c r="GN19" s="140"/>
      <c r="GO19" s="140"/>
      <c r="GP19" s="140"/>
      <c r="GQ19" s="140"/>
      <c r="GR19" s="140"/>
      <c r="GS19" s="140"/>
      <c r="GT19" s="140"/>
      <c r="GU19" s="140"/>
      <c r="GV19" s="140"/>
      <c r="GW19" s="140"/>
      <c r="GX19" s="140"/>
      <c r="GY19" s="140"/>
      <c r="GZ19" s="140"/>
      <c r="HA19" s="140"/>
      <c r="HB19" s="140"/>
      <c r="HC19" s="140"/>
      <c r="HD19" s="140"/>
      <c r="HE19" s="140"/>
      <c r="HF19" s="140"/>
      <c r="HG19" s="140"/>
      <c r="HH19" s="140"/>
      <c r="HI19" s="140"/>
      <c r="HJ19" s="140"/>
      <c r="HK19" s="140"/>
      <c r="HL19" s="140"/>
      <c r="HM19" s="140"/>
      <c r="HN19" s="140"/>
      <c r="HO19" s="140"/>
      <c r="HP19" s="140"/>
      <c r="HQ19" s="140"/>
      <c r="HR19" s="140"/>
      <c r="HS19" s="140"/>
      <c r="HT19" s="140"/>
      <c r="HU19" s="140"/>
      <c r="HV19" s="140"/>
      <c r="HW19" s="140"/>
      <c r="HX19" s="140"/>
      <c r="HY19" s="140"/>
      <c r="HZ19" s="140"/>
      <c r="IA19" s="140"/>
      <c r="IB19" s="140"/>
      <c r="IC19" s="140"/>
      <c r="ID19" s="140"/>
      <c r="IE19" s="140"/>
      <c r="IF19" s="140"/>
      <c r="IG19" s="140"/>
      <c r="IH19" s="140"/>
      <c r="II19" s="140"/>
      <c r="IJ19" s="140"/>
      <c r="IK19" s="140"/>
      <c r="IL19" s="140"/>
      <c r="IM19" s="140"/>
      <c r="IN19" s="140"/>
      <c r="IO19" s="140"/>
      <c r="IP19" s="140"/>
      <c r="IQ19" s="140"/>
      <c r="IR19" s="140"/>
    </row>
    <row r="20" spans="1:252" s="141" customFormat="1" ht="15" customHeight="1">
      <c r="A20" s="160" t="s">
        <v>172</v>
      </c>
      <c r="B20" s="161" t="s">
        <v>173</v>
      </c>
      <c r="C20" s="162">
        <f>SUM(C11:C19)</f>
        <v>0.38000000000000006</v>
      </c>
      <c r="D20" s="163">
        <f>SUM(D11:D19)</f>
        <v>0.38000000000000006</v>
      </c>
      <c r="E20" s="140"/>
      <c r="F20" s="140"/>
      <c r="G20" s="140"/>
      <c r="H20" s="140"/>
      <c r="I20" s="140"/>
      <c r="J20" s="140"/>
      <c r="K20" s="140"/>
      <c r="L20" s="140"/>
      <c r="M20" s="140"/>
      <c r="N20" s="140"/>
      <c r="O20" s="140"/>
      <c r="P20" s="140"/>
      <c r="Q20" s="140"/>
      <c r="R20" s="140"/>
      <c r="S20" s="140"/>
      <c r="T20" s="140"/>
      <c r="U20" s="140"/>
      <c r="V20" s="140"/>
      <c r="W20" s="140"/>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c r="AW20" s="140"/>
      <c r="AX20" s="140"/>
      <c r="AY20" s="140"/>
      <c r="AZ20" s="140"/>
      <c r="BA20" s="140"/>
      <c r="BB20" s="140"/>
      <c r="BC20" s="140"/>
      <c r="BD20" s="140"/>
      <c r="BE20" s="140"/>
      <c r="BF20" s="140"/>
      <c r="BG20" s="140"/>
      <c r="BH20" s="140"/>
      <c r="BI20" s="140"/>
      <c r="BJ20" s="140"/>
      <c r="BK20" s="140"/>
      <c r="BL20" s="140"/>
      <c r="BM20" s="140"/>
      <c r="BN20" s="140"/>
      <c r="BO20" s="140"/>
      <c r="BP20" s="140"/>
      <c r="BQ20" s="140"/>
      <c r="BR20" s="140"/>
      <c r="BS20" s="140"/>
      <c r="BT20" s="140"/>
      <c r="BU20" s="140"/>
      <c r="BV20" s="140"/>
      <c r="BW20" s="140"/>
      <c r="BX20" s="140"/>
      <c r="BY20" s="140"/>
      <c r="BZ20" s="140"/>
      <c r="CA20" s="140"/>
      <c r="CB20" s="140"/>
      <c r="CC20" s="140"/>
      <c r="CD20" s="140"/>
      <c r="CE20" s="140"/>
      <c r="CF20" s="140"/>
      <c r="CG20" s="140"/>
      <c r="CH20" s="140"/>
      <c r="CI20" s="140"/>
      <c r="CJ20" s="140"/>
      <c r="CK20" s="140"/>
      <c r="CL20" s="140"/>
      <c r="CM20" s="140"/>
      <c r="CN20" s="140"/>
      <c r="CO20" s="140"/>
      <c r="CP20" s="140"/>
      <c r="CQ20" s="140"/>
      <c r="CR20" s="140"/>
      <c r="CS20" s="140"/>
      <c r="CT20" s="140"/>
      <c r="CU20" s="140"/>
      <c r="CV20" s="140"/>
      <c r="CW20" s="140"/>
      <c r="CX20" s="140"/>
      <c r="CY20" s="140"/>
      <c r="CZ20" s="140"/>
      <c r="DA20" s="140"/>
      <c r="DB20" s="140"/>
      <c r="DC20" s="140"/>
      <c r="DD20" s="140"/>
      <c r="DE20" s="140"/>
      <c r="DF20" s="140"/>
      <c r="DG20" s="140"/>
      <c r="DH20" s="140"/>
      <c r="DI20" s="140"/>
      <c r="DJ20" s="140"/>
      <c r="DK20" s="140"/>
      <c r="DL20" s="140"/>
      <c r="DM20" s="140"/>
      <c r="DN20" s="140"/>
      <c r="DO20" s="140"/>
      <c r="DP20" s="140"/>
      <c r="DQ20" s="140"/>
      <c r="DR20" s="140"/>
      <c r="DS20" s="140"/>
      <c r="DT20" s="140"/>
      <c r="DU20" s="140"/>
      <c r="DV20" s="140"/>
      <c r="DW20" s="140"/>
      <c r="DX20" s="140"/>
      <c r="DY20" s="140"/>
      <c r="DZ20" s="140"/>
      <c r="EA20" s="140"/>
      <c r="EB20" s="140"/>
      <c r="EC20" s="140"/>
      <c r="ED20" s="140"/>
      <c r="EE20" s="140"/>
      <c r="EF20" s="140"/>
      <c r="EG20" s="140"/>
      <c r="EH20" s="140"/>
      <c r="EI20" s="140"/>
      <c r="EJ20" s="140"/>
      <c r="EK20" s="140"/>
      <c r="EL20" s="140"/>
      <c r="EM20" s="140"/>
      <c r="EN20" s="140"/>
      <c r="EO20" s="140"/>
      <c r="EP20" s="140"/>
      <c r="EQ20" s="140"/>
      <c r="ER20" s="140"/>
      <c r="ES20" s="140"/>
      <c r="ET20" s="140"/>
      <c r="EU20" s="140"/>
      <c r="EV20" s="140"/>
      <c r="EW20" s="140"/>
      <c r="EX20" s="140"/>
      <c r="EY20" s="140"/>
      <c r="EZ20" s="140"/>
      <c r="FA20" s="140"/>
      <c r="FB20" s="140"/>
      <c r="FC20" s="140"/>
      <c r="FD20" s="140"/>
      <c r="FE20" s="140"/>
      <c r="FF20" s="140"/>
      <c r="FG20" s="140"/>
      <c r="FH20" s="140"/>
      <c r="FI20" s="140"/>
      <c r="FJ20" s="140"/>
      <c r="FK20" s="140"/>
      <c r="FL20" s="140"/>
      <c r="FM20" s="140"/>
      <c r="FN20" s="140"/>
      <c r="FO20" s="140"/>
      <c r="FP20" s="140"/>
      <c r="FQ20" s="140"/>
      <c r="FR20" s="140"/>
      <c r="FS20" s="140"/>
      <c r="FT20" s="140"/>
      <c r="FU20" s="140"/>
      <c r="FV20" s="140"/>
      <c r="FW20" s="140"/>
      <c r="FX20" s="140"/>
      <c r="FY20" s="140"/>
      <c r="FZ20" s="140"/>
      <c r="GA20" s="140"/>
      <c r="GB20" s="140"/>
      <c r="GC20" s="140"/>
      <c r="GD20" s="140"/>
      <c r="GE20" s="140"/>
      <c r="GF20" s="140"/>
      <c r="GG20" s="140"/>
      <c r="GH20" s="140"/>
      <c r="GI20" s="140"/>
      <c r="GJ20" s="140"/>
      <c r="GK20" s="140"/>
      <c r="GL20" s="140"/>
      <c r="GM20" s="140"/>
      <c r="GN20" s="140"/>
      <c r="GO20" s="140"/>
      <c r="GP20" s="140"/>
      <c r="GQ20" s="140"/>
      <c r="GR20" s="140"/>
      <c r="GS20" s="140"/>
      <c r="GT20" s="140"/>
      <c r="GU20" s="140"/>
      <c r="GV20" s="140"/>
      <c r="GW20" s="140"/>
      <c r="GX20" s="140"/>
      <c r="GY20" s="140"/>
      <c r="GZ20" s="140"/>
      <c r="HA20" s="140"/>
      <c r="HB20" s="140"/>
      <c r="HC20" s="140"/>
      <c r="HD20" s="140"/>
      <c r="HE20" s="140"/>
      <c r="HF20" s="140"/>
      <c r="HG20" s="140"/>
      <c r="HH20" s="140"/>
      <c r="HI20" s="140"/>
      <c r="HJ20" s="140"/>
      <c r="HK20" s="140"/>
      <c r="HL20" s="140"/>
      <c r="HM20" s="140"/>
      <c r="HN20" s="140"/>
      <c r="HO20" s="140"/>
      <c r="HP20" s="140"/>
      <c r="HQ20" s="140"/>
      <c r="HR20" s="140"/>
      <c r="HS20" s="140"/>
      <c r="HT20" s="140"/>
      <c r="HU20" s="140"/>
      <c r="HV20" s="140"/>
      <c r="HW20" s="140"/>
      <c r="HX20" s="140"/>
      <c r="HY20" s="140"/>
      <c r="HZ20" s="140"/>
      <c r="IA20" s="140"/>
      <c r="IB20" s="140"/>
      <c r="IC20" s="140"/>
      <c r="ID20" s="140"/>
      <c r="IE20" s="140"/>
      <c r="IF20" s="140"/>
      <c r="IG20" s="140"/>
      <c r="IH20" s="140"/>
      <c r="II20" s="140"/>
      <c r="IJ20" s="140"/>
      <c r="IK20" s="140"/>
      <c r="IL20" s="140"/>
      <c r="IM20" s="140"/>
      <c r="IN20" s="140"/>
      <c r="IO20" s="140"/>
      <c r="IP20" s="140"/>
      <c r="IQ20" s="140"/>
      <c r="IR20" s="140"/>
    </row>
    <row r="21" spans="1:252" s="141" customFormat="1">
      <c r="A21" s="827" t="s">
        <v>174</v>
      </c>
      <c r="B21" s="828"/>
      <c r="C21" s="828"/>
      <c r="D21" s="829"/>
      <c r="E21" s="140"/>
      <c r="F21" s="140"/>
      <c r="G21" s="140"/>
      <c r="H21" s="140"/>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0"/>
      <c r="AV21" s="140"/>
      <c r="AW21" s="140"/>
      <c r="AX21" s="140"/>
      <c r="AY21" s="140"/>
      <c r="AZ21" s="140"/>
      <c r="BA21" s="140"/>
      <c r="BB21" s="140"/>
      <c r="BC21" s="140"/>
      <c r="BD21" s="140"/>
      <c r="BE21" s="140"/>
      <c r="BF21" s="140"/>
      <c r="BG21" s="140"/>
      <c r="BH21" s="140"/>
      <c r="BI21" s="140"/>
      <c r="BJ21" s="140"/>
      <c r="BK21" s="140"/>
      <c r="BL21" s="140"/>
      <c r="BM21" s="140"/>
      <c r="BN21" s="140"/>
      <c r="BO21" s="140"/>
      <c r="BP21" s="140"/>
      <c r="BQ21" s="140"/>
      <c r="BR21" s="140"/>
      <c r="BS21" s="140"/>
      <c r="BT21" s="140"/>
      <c r="BU21" s="140"/>
      <c r="BV21" s="140"/>
      <c r="BW21" s="140"/>
      <c r="BX21" s="140"/>
      <c r="BY21" s="140"/>
      <c r="BZ21" s="140"/>
      <c r="CA21" s="140"/>
      <c r="CB21" s="140"/>
      <c r="CC21" s="140"/>
      <c r="CD21" s="140"/>
      <c r="CE21" s="140"/>
      <c r="CF21" s="140"/>
      <c r="CG21" s="140"/>
      <c r="CH21" s="140"/>
      <c r="CI21" s="140"/>
      <c r="CJ21" s="140"/>
      <c r="CK21" s="140"/>
      <c r="CL21" s="140"/>
      <c r="CM21" s="140"/>
      <c r="CN21" s="140"/>
      <c r="CO21" s="140"/>
      <c r="CP21" s="140"/>
      <c r="CQ21" s="140"/>
      <c r="CR21" s="140"/>
      <c r="CS21" s="140"/>
      <c r="CT21" s="140"/>
      <c r="CU21" s="140"/>
      <c r="CV21" s="140"/>
      <c r="CW21" s="140"/>
      <c r="CX21" s="140"/>
      <c r="CY21" s="140"/>
      <c r="CZ21" s="140"/>
      <c r="DA21" s="140"/>
      <c r="DB21" s="140"/>
      <c r="DC21" s="140"/>
      <c r="DD21" s="140"/>
      <c r="DE21" s="140"/>
      <c r="DF21" s="140"/>
      <c r="DG21" s="140"/>
      <c r="DH21" s="140"/>
      <c r="DI21" s="140"/>
      <c r="DJ21" s="140"/>
      <c r="DK21" s="140"/>
      <c r="DL21" s="140"/>
      <c r="DM21" s="140"/>
      <c r="DN21" s="140"/>
      <c r="DO21" s="140"/>
      <c r="DP21" s="140"/>
      <c r="DQ21" s="140"/>
      <c r="DR21" s="140"/>
      <c r="DS21" s="140"/>
      <c r="DT21" s="140"/>
      <c r="DU21" s="140"/>
      <c r="DV21" s="140"/>
      <c r="DW21" s="140"/>
      <c r="DX21" s="140"/>
      <c r="DY21" s="140"/>
      <c r="DZ21" s="140"/>
      <c r="EA21" s="140"/>
      <c r="EB21" s="140"/>
      <c r="EC21" s="140"/>
      <c r="ED21" s="140"/>
      <c r="EE21" s="140"/>
      <c r="EF21" s="140"/>
      <c r="EG21" s="140"/>
      <c r="EH21" s="140"/>
      <c r="EI21" s="140"/>
      <c r="EJ21" s="140"/>
      <c r="EK21" s="140"/>
      <c r="EL21" s="140"/>
      <c r="EM21" s="140"/>
      <c r="EN21" s="140"/>
      <c r="EO21" s="140"/>
      <c r="EP21" s="140"/>
      <c r="EQ21" s="140"/>
      <c r="ER21" s="140"/>
      <c r="ES21" s="140"/>
      <c r="ET21" s="140"/>
      <c r="EU21" s="140"/>
      <c r="EV21" s="140"/>
      <c r="EW21" s="140"/>
      <c r="EX21" s="140"/>
      <c r="EY21" s="140"/>
      <c r="EZ21" s="140"/>
      <c r="FA21" s="140"/>
      <c r="FB21" s="140"/>
      <c r="FC21" s="140"/>
      <c r="FD21" s="140"/>
      <c r="FE21" s="140"/>
      <c r="FF21" s="140"/>
      <c r="FG21" s="140"/>
      <c r="FH21" s="140"/>
      <c r="FI21" s="140"/>
      <c r="FJ21" s="140"/>
      <c r="FK21" s="140"/>
      <c r="FL21" s="140"/>
      <c r="FM21" s="140"/>
      <c r="FN21" s="140"/>
      <c r="FO21" s="140"/>
      <c r="FP21" s="140"/>
      <c r="FQ21" s="140"/>
      <c r="FR21" s="140"/>
      <c r="FS21" s="140"/>
      <c r="FT21" s="140"/>
      <c r="FU21" s="140"/>
      <c r="FV21" s="140"/>
      <c r="FW21" s="140"/>
      <c r="FX21" s="140"/>
      <c r="FY21" s="140"/>
      <c r="FZ21" s="140"/>
      <c r="GA21" s="140"/>
      <c r="GB21" s="140"/>
      <c r="GC21" s="140"/>
      <c r="GD21" s="140"/>
      <c r="GE21" s="140"/>
      <c r="GF21" s="140"/>
      <c r="GG21" s="140"/>
      <c r="GH21" s="140"/>
      <c r="GI21" s="140"/>
      <c r="GJ21" s="140"/>
      <c r="GK21" s="140"/>
      <c r="GL21" s="140"/>
      <c r="GM21" s="140"/>
      <c r="GN21" s="140"/>
      <c r="GO21" s="140"/>
      <c r="GP21" s="140"/>
      <c r="GQ21" s="140"/>
      <c r="GR21" s="140"/>
      <c r="GS21" s="140"/>
      <c r="GT21" s="140"/>
      <c r="GU21" s="140"/>
      <c r="GV21" s="140"/>
      <c r="GW21" s="140"/>
      <c r="GX21" s="140"/>
      <c r="GY21" s="140"/>
      <c r="GZ21" s="140"/>
      <c r="HA21" s="140"/>
      <c r="HB21" s="140"/>
      <c r="HC21" s="140"/>
      <c r="HD21" s="140"/>
      <c r="HE21" s="140"/>
      <c r="HF21" s="140"/>
      <c r="HG21" s="140"/>
      <c r="HH21" s="140"/>
      <c r="HI21" s="140"/>
      <c r="HJ21" s="140"/>
      <c r="HK21" s="140"/>
      <c r="HL21" s="140"/>
      <c r="HM21" s="140"/>
      <c r="HN21" s="140"/>
      <c r="HO21" s="140"/>
      <c r="HP21" s="140"/>
      <c r="HQ21" s="140"/>
      <c r="HR21" s="140"/>
      <c r="HS21" s="140"/>
      <c r="HT21" s="140"/>
      <c r="HU21" s="140"/>
      <c r="HV21" s="140"/>
      <c r="HW21" s="140"/>
      <c r="HX21" s="140"/>
      <c r="HY21" s="140"/>
      <c r="HZ21" s="140"/>
      <c r="IA21" s="140"/>
      <c r="IB21" s="140"/>
      <c r="IC21" s="140"/>
      <c r="ID21" s="140"/>
      <c r="IE21" s="140"/>
      <c r="IF21" s="140"/>
      <c r="IG21" s="140"/>
      <c r="IH21" s="140"/>
      <c r="II21" s="140"/>
      <c r="IJ21" s="140"/>
      <c r="IK21" s="140"/>
      <c r="IL21" s="140"/>
      <c r="IM21" s="140"/>
      <c r="IN21" s="140"/>
      <c r="IO21" s="140"/>
      <c r="IP21" s="140"/>
      <c r="IQ21" s="140"/>
      <c r="IR21" s="140"/>
    </row>
    <row r="22" spans="1:252" s="141" customFormat="1" ht="15" customHeight="1">
      <c r="A22" s="164" t="s">
        <v>175</v>
      </c>
      <c r="B22" s="165" t="s">
        <v>176</v>
      </c>
      <c r="C22" s="166">
        <v>0.17760000000000001</v>
      </c>
      <c r="D22" s="167" t="s">
        <v>177</v>
      </c>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40"/>
      <c r="AD22" s="140"/>
      <c r="AE22" s="140"/>
      <c r="AF22" s="140"/>
      <c r="AG22" s="140"/>
      <c r="AH22" s="140"/>
      <c r="AI22" s="140"/>
      <c r="AJ22" s="140"/>
      <c r="AK22" s="140"/>
      <c r="AL22" s="140"/>
      <c r="AM22" s="140"/>
      <c r="AN22" s="140"/>
      <c r="AO22" s="140"/>
      <c r="AP22" s="140"/>
      <c r="AQ22" s="140"/>
      <c r="AR22" s="140"/>
      <c r="AS22" s="140"/>
      <c r="AT22" s="140"/>
      <c r="AU22" s="140"/>
      <c r="AV22" s="140"/>
      <c r="AW22" s="140"/>
      <c r="AX22" s="140"/>
      <c r="AY22" s="140"/>
      <c r="AZ22" s="140"/>
      <c r="BA22" s="140"/>
      <c r="BB22" s="140"/>
      <c r="BC22" s="140"/>
      <c r="BD22" s="140"/>
      <c r="BE22" s="140"/>
      <c r="BF22" s="140"/>
      <c r="BG22" s="140"/>
      <c r="BH22" s="140"/>
      <c r="BI22" s="140"/>
      <c r="BJ22" s="140"/>
      <c r="BK22" s="140"/>
      <c r="BL22" s="140"/>
      <c r="BM22" s="140"/>
      <c r="BN22" s="140"/>
      <c r="BO22" s="140"/>
      <c r="BP22" s="140"/>
      <c r="BQ22" s="140"/>
      <c r="BR22" s="140"/>
      <c r="BS22" s="140"/>
      <c r="BT22" s="140"/>
      <c r="BU22" s="140"/>
      <c r="BV22" s="140"/>
      <c r="BW22" s="140"/>
      <c r="BX22" s="140"/>
      <c r="BY22" s="140"/>
      <c r="BZ22" s="140"/>
      <c r="CA22" s="140"/>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0"/>
      <c r="DP22" s="140"/>
      <c r="DQ22" s="140"/>
      <c r="DR22" s="140"/>
      <c r="DS22" s="140"/>
      <c r="DT22" s="140"/>
      <c r="DU22" s="140"/>
      <c r="DV22" s="140"/>
      <c r="DW22" s="140"/>
      <c r="DX22" s="140"/>
      <c r="DY22" s="140"/>
      <c r="DZ22" s="140"/>
      <c r="EA22" s="140"/>
      <c r="EB22" s="140"/>
      <c r="EC22" s="140"/>
      <c r="ED22" s="140"/>
      <c r="EE22" s="140"/>
      <c r="EF22" s="140"/>
      <c r="EG22" s="140"/>
      <c r="EH22" s="140"/>
      <c r="EI22" s="140"/>
      <c r="EJ22" s="140"/>
      <c r="EK22" s="140"/>
      <c r="EL22" s="140"/>
      <c r="EM22" s="140"/>
      <c r="EN22" s="140"/>
      <c r="EO22" s="140"/>
      <c r="EP22" s="140"/>
      <c r="EQ22" s="140"/>
      <c r="ER22" s="140"/>
      <c r="ES22" s="140"/>
      <c r="ET22" s="140"/>
      <c r="EU22" s="140"/>
      <c r="EV22" s="140"/>
      <c r="EW22" s="140"/>
      <c r="EX22" s="140"/>
      <c r="EY22" s="140"/>
      <c r="EZ22" s="140"/>
      <c r="FA22" s="140"/>
      <c r="FB22" s="140"/>
      <c r="FC22" s="140"/>
      <c r="FD22" s="140"/>
      <c r="FE22" s="140"/>
      <c r="FF22" s="140"/>
      <c r="FG22" s="140"/>
      <c r="FH22" s="140"/>
      <c r="FI22" s="140"/>
      <c r="FJ22" s="140"/>
      <c r="FK22" s="140"/>
      <c r="FL22" s="140"/>
      <c r="FM22" s="140"/>
      <c r="FN22" s="140"/>
      <c r="FO22" s="140"/>
      <c r="FP22" s="140"/>
      <c r="FQ22" s="140"/>
      <c r="FR22" s="140"/>
      <c r="FS22" s="140"/>
      <c r="FT22" s="140"/>
      <c r="FU22" s="140"/>
      <c r="FV22" s="140"/>
      <c r="FW22" s="140"/>
      <c r="FX22" s="140"/>
      <c r="FY22" s="140"/>
      <c r="FZ22" s="140"/>
      <c r="GA22" s="140"/>
      <c r="GB22" s="140"/>
      <c r="GC22" s="140"/>
      <c r="GD22" s="140"/>
      <c r="GE22" s="140"/>
      <c r="GF22" s="140"/>
      <c r="GG22" s="140"/>
      <c r="GH22" s="140"/>
      <c r="GI22" s="140"/>
      <c r="GJ22" s="140"/>
      <c r="GK22" s="140"/>
      <c r="GL22" s="140"/>
      <c r="GM22" s="140"/>
      <c r="GN22" s="140"/>
      <c r="GO22" s="140"/>
      <c r="GP22" s="140"/>
      <c r="GQ22" s="140"/>
      <c r="GR22" s="140"/>
      <c r="GS22" s="140"/>
      <c r="GT22" s="140"/>
      <c r="GU22" s="140"/>
      <c r="GV22" s="140"/>
      <c r="GW22" s="140"/>
      <c r="GX22" s="140"/>
      <c r="GY22" s="140"/>
      <c r="GZ22" s="140"/>
      <c r="HA22" s="140"/>
      <c r="HB22" s="140"/>
      <c r="HC22" s="140"/>
      <c r="HD22" s="140"/>
      <c r="HE22" s="140"/>
      <c r="HF22" s="140"/>
      <c r="HG22" s="140"/>
      <c r="HH22" s="140"/>
      <c r="HI22" s="140"/>
      <c r="HJ22" s="140"/>
      <c r="HK22" s="140"/>
      <c r="HL22" s="140"/>
      <c r="HM22" s="140"/>
      <c r="HN22" s="140"/>
      <c r="HO22" s="140"/>
      <c r="HP22" s="140"/>
      <c r="HQ22" s="140"/>
      <c r="HR22" s="140"/>
      <c r="HS22" s="140"/>
      <c r="HT22" s="140"/>
      <c r="HU22" s="140"/>
      <c r="HV22" s="140"/>
      <c r="HW22" s="140"/>
      <c r="HX22" s="140"/>
      <c r="HY22" s="140"/>
      <c r="HZ22" s="140"/>
      <c r="IA22" s="140"/>
      <c r="IB22" s="140"/>
      <c r="IC22" s="140"/>
      <c r="ID22" s="140"/>
      <c r="IE22" s="140"/>
      <c r="IF22" s="140"/>
      <c r="IG22" s="140"/>
      <c r="IH22" s="140"/>
      <c r="II22" s="140"/>
      <c r="IJ22" s="140"/>
      <c r="IK22" s="140"/>
      <c r="IL22" s="140"/>
      <c r="IM22" s="140"/>
      <c r="IN22" s="140"/>
      <c r="IO22" s="140"/>
      <c r="IP22" s="140"/>
      <c r="IQ22" s="140"/>
      <c r="IR22" s="140"/>
    </row>
    <row r="23" spans="1:252" s="141" customFormat="1" ht="15" customHeight="1">
      <c r="A23" s="156" t="s">
        <v>178</v>
      </c>
      <c r="B23" s="157" t="s">
        <v>179</v>
      </c>
      <c r="C23" s="158">
        <v>3.6799999999999999E-2</v>
      </c>
      <c r="D23" s="168" t="s">
        <v>177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c r="BA23" s="140"/>
      <c r="BB23" s="140"/>
      <c r="BC23" s="140"/>
      <c r="BD23" s="140"/>
      <c r="BE23" s="140"/>
      <c r="BF23" s="140"/>
      <c r="BG23" s="140"/>
      <c r="BH23" s="140"/>
      <c r="BI23" s="140"/>
      <c r="BJ23" s="140"/>
      <c r="BK23" s="140"/>
      <c r="BL23" s="140"/>
      <c r="BM23" s="140"/>
      <c r="BN23" s="140"/>
      <c r="BO23" s="140"/>
      <c r="BP23" s="140"/>
      <c r="BQ23" s="140"/>
      <c r="BR23" s="140"/>
      <c r="BS23" s="140"/>
      <c r="BT23" s="140"/>
      <c r="BU23" s="140"/>
      <c r="BV23" s="140"/>
      <c r="BW23" s="140"/>
      <c r="BX23" s="140"/>
      <c r="BY23" s="140"/>
      <c r="BZ23" s="140"/>
      <c r="CA23" s="140"/>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0"/>
      <c r="DP23" s="140"/>
      <c r="DQ23" s="140"/>
      <c r="DR23" s="140"/>
      <c r="DS23" s="140"/>
      <c r="DT23" s="140"/>
      <c r="DU23" s="140"/>
      <c r="DV23" s="140"/>
      <c r="DW23" s="140"/>
      <c r="DX23" s="140"/>
      <c r="DY23" s="140"/>
      <c r="DZ23" s="140"/>
      <c r="EA23" s="140"/>
      <c r="EB23" s="140"/>
      <c r="EC23" s="140"/>
      <c r="ED23" s="140"/>
      <c r="EE23" s="140"/>
      <c r="EF23" s="140"/>
      <c r="EG23" s="140"/>
      <c r="EH23" s="140"/>
      <c r="EI23" s="140"/>
      <c r="EJ23" s="140"/>
      <c r="EK23" s="140"/>
      <c r="EL23" s="140"/>
      <c r="EM23" s="140"/>
      <c r="EN23" s="140"/>
      <c r="EO23" s="140"/>
      <c r="EP23" s="140"/>
      <c r="EQ23" s="140"/>
      <c r="ER23" s="140"/>
      <c r="ES23" s="140"/>
      <c r="ET23" s="140"/>
      <c r="EU23" s="140"/>
      <c r="EV23" s="140"/>
      <c r="EW23" s="140"/>
      <c r="EX23" s="140"/>
      <c r="EY23" s="140"/>
      <c r="EZ23" s="140"/>
      <c r="FA23" s="140"/>
      <c r="FB23" s="140"/>
      <c r="FC23" s="140"/>
      <c r="FD23" s="140"/>
      <c r="FE23" s="140"/>
      <c r="FF23" s="140"/>
      <c r="FG23" s="140"/>
      <c r="FH23" s="140"/>
      <c r="FI23" s="140"/>
      <c r="FJ23" s="140"/>
      <c r="FK23" s="140"/>
      <c r="FL23" s="140"/>
      <c r="FM23" s="140"/>
      <c r="FN23" s="140"/>
      <c r="FO23" s="140"/>
      <c r="FP23" s="140"/>
      <c r="FQ23" s="140"/>
      <c r="FR23" s="140"/>
      <c r="FS23" s="140"/>
      <c r="FT23" s="140"/>
      <c r="FU23" s="140"/>
      <c r="FV23" s="140"/>
      <c r="FW23" s="140"/>
      <c r="FX23" s="140"/>
      <c r="FY23" s="140"/>
      <c r="FZ23" s="140"/>
      <c r="GA23" s="140"/>
      <c r="GB23" s="140"/>
      <c r="GC23" s="140"/>
      <c r="GD23" s="140"/>
      <c r="GE23" s="140"/>
      <c r="GF23" s="140"/>
      <c r="GG23" s="140"/>
      <c r="GH23" s="140"/>
      <c r="GI23" s="140"/>
      <c r="GJ23" s="140"/>
      <c r="GK23" s="140"/>
      <c r="GL23" s="140"/>
      <c r="GM23" s="140"/>
      <c r="GN23" s="140"/>
      <c r="GO23" s="140"/>
      <c r="GP23" s="140"/>
      <c r="GQ23" s="140"/>
      <c r="GR23" s="140"/>
      <c r="GS23" s="140"/>
      <c r="GT23" s="140"/>
      <c r="GU23" s="140"/>
      <c r="GV23" s="140"/>
      <c r="GW23" s="140"/>
      <c r="GX23" s="140"/>
      <c r="GY23" s="140"/>
      <c r="GZ23" s="140"/>
      <c r="HA23" s="140"/>
      <c r="HB23" s="140"/>
      <c r="HC23" s="140"/>
      <c r="HD23" s="140"/>
      <c r="HE23" s="140"/>
      <c r="HF23" s="140"/>
      <c r="HG23" s="140"/>
      <c r="HH23" s="140"/>
      <c r="HI23" s="140"/>
      <c r="HJ23" s="140"/>
      <c r="HK23" s="140"/>
      <c r="HL23" s="140"/>
      <c r="HM23" s="140"/>
      <c r="HN23" s="140"/>
      <c r="HO23" s="140"/>
      <c r="HP23" s="140"/>
      <c r="HQ23" s="140"/>
      <c r="HR23" s="140"/>
      <c r="HS23" s="140"/>
      <c r="HT23" s="140"/>
      <c r="HU23" s="140"/>
      <c r="HV23" s="140"/>
      <c r="HW23" s="140"/>
      <c r="HX23" s="140"/>
      <c r="HY23" s="140"/>
      <c r="HZ23" s="140"/>
      <c r="IA23" s="140"/>
      <c r="IB23" s="140"/>
      <c r="IC23" s="140"/>
      <c r="ID23" s="140"/>
      <c r="IE23" s="140"/>
      <c r="IF23" s="140"/>
      <c r="IG23" s="140"/>
      <c r="IH23" s="140"/>
      <c r="II23" s="140"/>
      <c r="IJ23" s="140"/>
      <c r="IK23" s="140"/>
      <c r="IL23" s="140"/>
      <c r="IM23" s="140"/>
      <c r="IN23" s="140"/>
      <c r="IO23" s="140"/>
      <c r="IP23" s="140"/>
      <c r="IQ23" s="140"/>
      <c r="IR23" s="140"/>
    </row>
    <row r="24" spans="1:252" s="141" customFormat="1" ht="15" customHeight="1">
      <c r="A24" s="152" t="s">
        <v>180</v>
      </c>
      <c r="B24" s="153" t="s">
        <v>181</v>
      </c>
      <c r="C24" s="154">
        <v>8.6E-3</v>
      </c>
      <c r="D24" s="155">
        <v>6.4999999999999997E-3</v>
      </c>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0"/>
      <c r="BK24" s="140"/>
      <c r="BL24" s="140"/>
      <c r="BM24" s="140"/>
      <c r="BN24" s="140"/>
      <c r="BO24" s="140"/>
      <c r="BP24" s="140"/>
      <c r="BQ24" s="140"/>
      <c r="BR24" s="140"/>
      <c r="BS24" s="140"/>
      <c r="BT24" s="140"/>
      <c r="BU24" s="140"/>
      <c r="BV24" s="140"/>
      <c r="BW24" s="140"/>
      <c r="BX24" s="140"/>
      <c r="BY24" s="140"/>
      <c r="BZ24" s="140"/>
      <c r="CA24" s="140"/>
      <c r="CB24" s="140"/>
      <c r="CC24" s="140"/>
      <c r="CD24" s="140"/>
      <c r="CE24" s="140"/>
      <c r="CF24" s="140"/>
      <c r="CG24" s="140"/>
      <c r="CH24" s="140"/>
      <c r="CI24" s="140"/>
      <c r="CJ24" s="140"/>
      <c r="CK24" s="140"/>
      <c r="CL24" s="140"/>
      <c r="CM24" s="140"/>
      <c r="CN24" s="140"/>
      <c r="CO24" s="140"/>
      <c r="CP24" s="140"/>
      <c r="CQ24" s="140"/>
      <c r="CR24" s="140"/>
      <c r="CS24" s="140"/>
      <c r="CT24" s="140"/>
      <c r="CU24" s="140"/>
      <c r="CV24" s="140"/>
      <c r="CW24" s="140"/>
      <c r="CX24" s="140"/>
      <c r="CY24" s="140"/>
      <c r="CZ24" s="140"/>
      <c r="DA24" s="140"/>
      <c r="DB24" s="140"/>
      <c r="DC24" s="140"/>
      <c r="DD24" s="140"/>
      <c r="DE24" s="140"/>
      <c r="DF24" s="140"/>
      <c r="DG24" s="140"/>
      <c r="DH24" s="140"/>
      <c r="DI24" s="140"/>
      <c r="DJ24" s="140"/>
      <c r="DK24" s="140"/>
      <c r="DL24" s="140"/>
      <c r="DM24" s="140"/>
      <c r="DN24" s="140"/>
      <c r="DO24" s="140"/>
      <c r="DP24" s="140"/>
      <c r="DQ24" s="140"/>
      <c r="DR24" s="140"/>
      <c r="DS24" s="140"/>
      <c r="DT24" s="140"/>
      <c r="DU24" s="140"/>
      <c r="DV24" s="140"/>
      <c r="DW24" s="140"/>
      <c r="DX24" s="140"/>
      <c r="DY24" s="140"/>
      <c r="DZ24" s="140"/>
      <c r="EA24" s="140"/>
      <c r="EB24" s="140"/>
      <c r="EC24" s="140"/>
      <c r="ED24" s="140"/>
      <c r="EE24" s="140"/>
      <c r="EF24" s="140"/>
      <c r="EG24" s="140"/>
      <c r="EH24" s="140"/>
      <c r="EI24" s="140"/>
      <c r="EJ24" s="140"/>
      <c r="EK24" s="140"/>
      <c r="EL24" s="140"/>
      <c r="EM24" s="140"/>
      <c r="EN24" s="140"/>
      <c r="EO24" s="140"/>
      <c r="EP24" s="140"/>
      <c r="EQ24" s="140"/>
      <c r="ER24" s="140"/>
      <c r="ES24" s="140"/>
      <c r="ET24" s="140"/>
      <c r="EU24" s="140"/>
      <c r="EV24" s="140"/>
      <c r="EW24" s="140"/>
      <c r="EX24" s="140"/>
      <c r="EY24" s="140"/>
      <c r="EZ24" s="140"/>
      <c r="FA24" s="140"/>
      <c r="FB24" s="140"/>
      <c r="FC24" s="140"/>
      <c r="FD24" s="140"/>
      <c r="FE24" s="140"/>
      <c r="FF24" s="140"/>
      <c r="FG24" s="140"/>
      <c r="FH24" s="140"/>
      <c r="FI24" s="140"/>
      <c r="FJ24" s="140"/>
      <c r="FK24" s="140"/>
      <c r="FL24" s="140"/>
      <c r="FM24" s="140"/>
      <c r="FN24" s="140"/>
      <c r="FO24" s="140"/>
      <c r="FP24" s="140"/>
      <c r="FQ24" s="140"/>
      <c r="FR24" s="140"/>
      <c r="FS24" s="140"/>
      <c r="FT24" s="140"/>
      <c r="FU24" s="140"/>
      <c r="FV24" s="140"/>
      <c r="FW24" s="140"/>
      <c r="FX24" s="140"/>
      <c r="FY24" s="140"/>
      <c r="FZ24" s="140"/>
      <c r="GA24" s="140"/>
      <c r="GB24" s="140"/>
      <c r="GC24" s="140"/>
      <c r="GD24" s="140"/>
      <c r="GE24" s="140"/>
      <c r="GF24" s="140"/>
      <c r="GG24" s="140"/>
      <c r="GH24" s="140"/>
      <c r="GI24" s="140"/>
      <c r="GJ24" s="140"/>
      <c r="GK24" s="140"/>
      <c r="GL24" s="140"/>
      <c r="GM24" s="140"/>
      <c r="GN24" s="140"/>
      <c r="GO24" s="140"/>
      <c r="GP24" s="140"/>
      <c r="GQ24" s="140"/>
      <c r="GR24" s="140"/>
      <c r="GS24" s="140"/>
      <c r="GT24" s="140"/>
      <c r="GU24" s="140"/>
      <c r="GV24" s="140"/>
      <c r="GW24" s="140"/>
      <c r="GX24" s="140"/>
      <c r="GY24" s="140"/>
      <c r="GZ24" s="140"/>
      <c r="HA24" s="140"/>
      <c r="HB24" s="140"/>
      <c r="HC24" s="140"/>
      <c r="HD24" s="140"/>
      <c r="HE24" s="140"/>
      <c r="HF24" s="140"/>
      <c r="HG24" s="140"/>
      <c r="HH24" s="140"/>
      <c r="HI24" s="140"/>
      <c r="HJ24" s="140"/>
      <c r="HK24" s="140"/>
      <c r="HL24" s="140"/>
      <c r="HM24" s="140"/>
      <c r="HN24" s="140"/>
      <c r="HO24" s="140"/>
      <c r="HP24" s="140"/>
      <c r="HQ24" s="140"/>
      <c r="HR24" s="140"/>
      <c r="HS24" s="140"/>
      <c r="HT24" s="140"/>
      <c r="HU24" s="140"/>
      <c r="HV24" s="140"/>
      <c r="HW24" s="140"/>
      <c r="HX24" s="140"/>
      <c r="HY24" s="140"/>
      <c r="HZ24" s="140"/>
      <c r="IA24" s="140"/>
      <c r="IB24" s="140"/>
      <c r="IC24" s="140"/>
      <c r="ID24" s="140"/>
      <c r="IE24" s="140"/>
      <c r="IF24" s="140"/>
      <c r="IG24" s="140"/>
      <c r="IH24" s="140"/>
      <c r="II24" s="140"/>
      <c r="IJ24" s="140"/>
      <c r="IK24" s="140"/>
      <c r="IL24" s="140"/>
      <c r="IM24" s="140"/>
      <c r="IN24" s="140"/>
      <c r="IO24" s="140"/>
      <c r="IP24" s="140"/>
      <c r="IQ24" s="140"/>
      <c r="IR24" s="140"/>
    </row>
    <row r="25" spans="1:252" s="141" customFormat="1" ht="15" customHeight="1">
      <c r="A25" s="156" t="s">
        <v>182</v>
      </c>
      <c r="B25" s="157" t="s">
        <v>183</v>
      </c>
      <c r="C25" s="158">
        <v>0.1106</v>
      </c>
      <c r="D25" s="159">
        <v>8.3299999999999999E-2</v>
      </c>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0"/>
      <c r="BE25" s="140"/>
      <c r="BF25" s="140"/>
      <c r="BG25" s="140"/>
      <c r="BH25" s="140"/>
      <c r="BI25" s="140"/>
      <c r="BJ25" s="140"/>
      <c r="BK25" s="140"/>
      <c r="BL25" s="140"/>
      <c r="BM25" s="140"/>
      <c r="BN25" s="140"/>
      <c r="BO25" s="140"/>
      <c r="BP25" s="140"/>
      <c r="BQ25" s="140"/>
      <c r="BR25" s="140"/>
      <c r="BS25" s="140"/>
      <c r="BT25" s="140"/>
      <c r="BU25" s="140"/>
      <c r="BV25" s="140"/>
      <c r="BW25" s="140"/>
      <c r="BX25" s="140"/>
      <c r="BY25" s="140"/>
      <c r="BZ25" s="140"/>
      <c r="CA25" s="140"/>
      <c r="CB25" s="140"/>
      <c r="CC25" s="140"/>
      <c r="CD25" s="140"/>
      <c r="CE25" s="140"/>
      <c r="CF25" s="140"/>
      <c r="CG25" s="140"/>
      <c r="CH25" s="140"/>
      <c r="CI25" s="140"/>
      <c r="CJ25" s="140"/>
      <c r="CK25" s="140"/>
      <c r="CL25" s="140"/>
      <c r="CM25" s="140"/>
      <c r="CN25" s="140"/>
      <c r="CO25" s="140"/>
      <c r="CP25" s="140"/>
      <c r="CQ25" s="140"/>
      <c r="CR25" s="140"/>
      <c r="CS25" s="140"/>
      <c r="CT25" s="140"/>
      <c r="CU25" s="140"/>
      <c r="CV25" s="140"/>
      <c r="CW25" s="140"/>
      <c r="CX25" s="140"/>
      <c r="CY25" s="140"/>
      <c r="CZ25" s="140"/>
      <c r="DA25" s="140"/>
      <c r="DB25" s="140"/>
      <c r="DC25" s="140"/>
      <c r="DD25" s="140"/>
      <c r="DE25" s="140"/>
      <c r="DF25" s="140"/>
      <c r="DG25" s="140"/>
      <c r="DH25" s="140"/>
      <c r="DI25" s="140"/>
      <c r="DJ25" s="140"/>
      <c r="DK25" s="140"/>
      <c r="DL25" s="140"/>
      <c r="DM25" s="140"/>
      <c r="DN25" s="140"/>
      <c r="DO25" s="140"/>
      <c r="DP25" s="140"/>
      <c r="DQ25" s="140"/>
      <c r="DR25" s="140"/>
      <c r="DS25" s="140"/>
      <c r="DT25" s="140"/>
      <c r="DU25" s="140"/>
      <c r="DV25" s="140"/>
      <c r="DW25" s="140"/>
      <c r="DX25" s="140"/>
      <c r="DY25" s="140"/>
      <c r="DZ25" s="140"/>
      <c r="EA25" s="140"/>
      <c r="EB25" s="140"/>
      <c r="EC25" s="140"/>
      <c r="ED25" s="140"/>
      <c r="EE25" s="140"/>
      <c r="EF25" s="140"/>
      <c r="EG25" s="140"/>
      <c r="EH25" s="140"/>
      <c r="EI25" s="140"/>
      <c r="EJ25" s="140"/>
      <c r="EK25" s="140"/>
      <c r="EL25" s="140"/>
      <c r="EM25" s="140"/>
      <c r="EN25" s="140"/>
      <c r="EO25" s="140"/>
      <c r="EP25" s="140"/>
      <c r="EQ25" s="140"/>
      <c r="ER25" s="140"/>
      <c r="ES25" s="140"/>
      <c r="ET25" s="140"/>
      <c r="EU25" s="140"/>
      <c r="EV25" s="140"/>
      <c r="EW25" s="140"/>
      <c r="EX25" s="140"/>
      <c r="EY25" s="140"/>
      <c r="EZ25" s="140"/>
      <c r="FA25" s="140"/>
      <c r="FB25" s="140"/>
      <c r="FC25" s="140"/>
      <c r="FD25" s="140"/>
      <c r="FE25" s="140"/>
      <c r="FF25" s="140"/>
      <c r="FG25" s="140"/>
      <c r="FH25" s="140"/>
      <c r="FI25" s="140"/>
      <c r="FJ25" s="140"/>
      <c r="FK25" s="140"/>
      <c r="FL25" s="140"/>
      <c r="FM25" s="140"/>
      <c r="FN25" s="140"/>
      <c r="FO25" s="140"/>
      <c r="FP25" s="140"/>
      <c r="FQ25" s="140"/>
      <c r="FR25" s="140"/>
      <c r="FS25" s="140"/>
      <c r="FT25" s="140"/>
      <c r="FU25" s="140"/>
      <c r="FV25" s="140"/>
      <c r="FW25" s="140"/>
      <c r="FX25" s="140"/>
      <c r="FY25" s="140"/>
      <c r="FZ25" s="140"/>
      <c r="GA25" s="140"/>
      <c r="GB25" s="140"/>
      <c r="GC25" s="140"/>
      <c r="GD25" s="140"/>
      <c r="GE25" s="140"/>
      <c r="GF25" s="140"/>
      <c r="GG25" s="140"/>
      <c r="GH25" s="140"/>
      <c r="GI25" s="140"/>
      <c r="GJ25" s="140"/>
      <c r="GK25" s="140"/>
      <c r="GL25" s="140"/>
      <c r="GM25" s="140"/>
      <c r="GN25" s="140"/>
      <c r="GO25" s="140"/>
      <c r="GP25" s="140"/>
      <c r="GQ25" s="140"/>
      <c r="GR25" s="140"/>
      <c r="GS25" s="140"/>
      <c r="GT25" s="140"/>
      <c r="GU25" s="140"/>
      <c r="GV25" s="140"/>
      <c r="GW25" s="140"/>
      <c r="GX25" s="140"/>
      <c r="GY25" s="140"/>
      <c r="GZ25" s="140"/>
      <c r="HA25" s="140"/>
      <c r="HB25" s="140"/>
      <c r="HC25" s="140"/>
      <c r="HD25" s="140"/>
      <c r="HE25" s="140"/>
      <c r="HF25" s="140"/>
      <c r="HG25" s="140"/>
      <c r="HH25" s="140"/>
      <c r="HI25" s="140"/>
      <c r="HJ25" s="140"/>
      <c r="HK25" s="140"/>
      <c r="HL25" s="140"/>
      <c r="HM25" s="140"/>
      <c r="HN25" s="140"/>
      <c r="HO25" s="140"/>
      <c r="HP25" s="140"/>
      <c r="HQ25" s="140"/>
      <c r="HR25" s="140"/>
      <c r="HS25" s="140"/>
      <c r="HT25" s="140"/>
      <c r="HU25" s="140"/>
      <c r="HV25" s="140"/>
      <c r="HW25" s="140"/>
      <c r="HX25" s="140"/>
      <c r="HY25" s="140"/>
      <c r="HZ25" s="140"/>
      <c r="IA25" s="140"/>
      <c r="IB25" s="140"/>
      <c r="IC25" s="140"/>
      <c r="ID25" s="140"/>
      <c r="IE25" s="140"/>
      <c r="IF25" s="140"/>
      <c r="IG25" s="140"/>
      <c r="IH25" s="140"/>
      <c r="II25" s="140"/>
      <c r="IJ25" s="140"/>
      <c r="IK25" s="140"/>
      <c r="IL25" s="140"/>
      <c r="IM25" s="140"/>
      <c r="IN25" s="140"/>
      <c r="IO25" s="140"/>
      <c r="IP25" s="140"/>
      <c r="IQ25" s="140"/>
      <c r="IR25" s="140"/>
    </row>
    <row r="26" spans="1:252" s="141" customFormat="1" ht="15" customHeight="1">
      <c r="A26" s="152" t="s">
        <v>184</v>
      </c>
      <c r="B26" s="153" t="s">
        <v>185</v>
      </c>
      <c r="C26" s="154">
        <v>6.9999999999999999E-4</v>
      </c>
      <c r="D26" s="155">
        <v>5.0000000000000001E-4</v>
      </c>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c r="BI26" s="140"/>
      <c r="BJ26" s="140"/>
      <c r="BK26" s="140"/>
      <c r="BL26" s="140"/>
      <c r="BM26" s="140"/>
      <c r="BN26" s="140"/>
      <c r="BO26" s="140"/>
      <c r="BP26" s="140"/>
      <c r="BQ26" s="140"/>
      <c r="BR26" s="140"/>
      <c r="BS26" s="140"/>
      <c r="BT26" s="140"/>
      <c r="BU26" s="140"/>
      <c r="BV26" s="140"/>
      <c r="BW26" s="140"/>
      <c r="BX26" s="140"/>
      <c r="BY26" s="140"/>
      <c r="BZ26" s="140"/>
      <c r="CA26" s="140"/>
      <c r="CB26" s="140"/>
      <c r="CC26" s="140"/>
      <c r="CD26" s="140"/>
      <c r="CE26" s="140"/>
      <c r="CF26" s="140"/>
      <c r="CG26" s="140"/>
      <c r="CH26" s="140"/>
      <c r="CI26" s="140"/>
      <c r="CJ26" s="140"/>
      <c r="CK26" s="140"/>
      <c r="CL26" s="140"/>
      <c r="CM26" s="140"/>
      <c r="CN26" s="140"/>
      <c r="CO26" s="140"/>
      <c r="CP26" s="140"/>
      <c r="CQ26" s="140"/>
      <c r="CR26" s="140"/>
      <c r="CS26" s="140"/>
      <c r="CT26" s="140"/>
      <c r="CU26" s="140"/>
      <c r="CV26" s="140"/>
      <c r="CW26" s="140"/>
      <c r="CX26" s="140"/>
      <c r="CY26" s="140"/>
      <c r="CZ26" s="140"/>
      <c r="DA26" s="140"/>
      <c r="DB26" s="140"/>
      <c r="DC26" s="140"/>
      <c r="DD26" s="140"/>
      <c r="DE26" s="140"/>
      <c r="DF26" s="140"/>
      <c r="DG26" s="140"/>
      <c r="DH26" s="140"/>
      <c r="DI26" s="140"/>
      <c r="DJ26" s="140"/>
      <c r="DK26" s="140"/>
      <c r="DL26" s="140"/>
      <c r="DM26" s="140"/>
      <c r="DN26" s="140"/>
      <c r="DO26" s="140"/>
      <c r="DP26" s="140"/>
      <c r="DQ26" s="140"/>
      <c r="DR26" s="140"/>
      <c r="DS26" s="140"/>
      <c r="DT26" s="140"/>
      <c r="DU26" s="140"/>
      <c r="DV26" s="140"/>
      <c r="DW26" s="140"/>
      <c r="DX26" s="140"/>
      <c r="DY26" s="140"/>
      <c r="DZ26" s="140"/>
      <c r="EA26" s="140"/>
      <c r="EB26" s="140"/>
      <c r="EC26" s="140"/>
      <c r="ED26" s="140"/>
      <c r="EE26" s="140"/>
      <c r="EF26" s="140"/>
      <c r="EG26" s="140"/>
      <c r="EH26" s="140"/>
      <c r="EI26" s="140"/>
      <c r="EJ26" s="140"/>
      <c r="EK26" s="140"/>
      <c r="EL26" s="140"/>
      <c r="EM26" s="140"/>
      <c r="EN26" s="140"/>
      <c r="EO26" s="140"/>
      <c r="EP26" s="140"/>
      <c r="EQ26" s="140"/>
      <c r="ER26" s="140"/>
      <c r="ES26" s="140"/>
      <c r="ET26" s="140"/>
      <c r="EU26" s="140"/>
      <c r="EV26" s="140"/>
      <c r="EW26" s="140"/>
      <c r="EX26" s="140"/>
      <c r="EY26" s="140"/>
      <c r="EZ26" s="140"/>
      <c r="FA26" s="140"/>
      <c r="FB26" s="140"/>
      <c r="FC26" s="140"/>
      <c r="FD26" s="140"/>
      <c r="FE26" s="140"/>
      <c r="FF26" s="140"/>
      <c r="FG26" s="140"/>
      <c r="FH26" s="140"/>
      <c r="FI26" s="140"/>
      <c r="FJ26" s="140"/>
      <c r="FK26" s="140"/>
      <c r="FL26" s="140"/>
      <c r="FM26" s="140"/>
      <c r="FN26" s="140"/>
      <c r="FO26" s="140"/>
      <c r="FP26" s="140"/>
      <c r="FQ26" s="140"/>
      <c r="FR26" s="140"/>
      <c r="FS26" s="140"/>
      <c r="FT26" s="140"/>
      <c r="FU26" s="140"/>
      <c r="FV26" s="140"/>
      <c r="FW26" s="140"/>
      <c r="FX26" s="140"/>
      <c r="FY26" s="140"/>
      <c r="FZ26" s="140"/>
      <c r="GA26" s="140"/>
      <c r="GB26" s="140"/>
      <c r="GC26" s="140"/>
      <c r="GD26" s="140"/>
      <c r="GE26" s="140"/>
      <c r="GF26" s="140"/>
      <c r="GG26" s="140"/>
      <c r="GH26" s="140"/>
      <c r="GI26" s="140"/>
      <c r="GJ26" s="140"/>
      <c r="GK26" s="140"/>
      <c r="GL26" s="140"/>
      <c r="GM26" s="140"/>
      <c r="GN26" s="140"/>
      <c r="GO26" s="140"/>
      <c r="GP26" s="140"/>
      <c r="GQ26" s="140"/>
      <c r="GR26" s="140"/>
      <c r="GS26" s="140"/>
      <c r="GT26" s="140"/>
      <c r="GU26" s="140"/>
      <c r="GV26" s="140"/>
      <c r="GW26" s="140"/>
      <c r="GX26" s="140"/>
      <c r="GY26" s="140"/>
      <c r="GZ26" s="140"/>
      <c r="HA26" s="140"/>
      <c r="HB26" s="140"/>
      <c r="HC26" s="140"/>
      <c r="HD26" s="140"/>
      <c r="HE26" s="140"/>
      <c r="HF26" s="140"/>
      <c r="HG26" s="140"/>
      <c r="HH26" s="140"/>
      <c r="HI26" s="140"/>
      <c r="HJ26" s="140"/>
      <c r="HK26" s="140"/>
      <c r="HL26" s="140"/>
      <c r="HM26" s="140"/>
      <c r="HN26" s="140"/>
      <c r="HO26" s="140"/>
      <c r="HP26" s="140"/>
      <c r="HQ26" s="140"/>
      <c r="HR26" s="140"/>
      <c r="HS26" s="140"/>
      <c r="HT26" s="140"/>
      <c r="HU26" s="140"/>
      <c r="HV26" s="140"/>
      <c r="HW26" s="140"/>
      <c r="HX26" s="140"/>
      <c r="HY26" s="140"/>
      <c r="HZ26" s="140"/>
      <c r="IA26" s="140"/>
      <c r="IB26" s="140"/>
      <c r="IC26" s="140"/>
      <c r="ID26" s="140"/>
      <c r="IE26" s="140"/>
      <c r="IF26" s="140"/>
      <c r="IG26" s="140"/>
      <c r="IH26" s="140"/>
      <c r="II26" s="140"/>
      <c r="IJ26" s="140"/>
      <c r="IK26" s="140"/>
      <c r="IL26" s="140"/>
      <c r="IM26" s="140"/>
      <c r="IN26" s="140"/>
      <c r="IO26" s="140"/>
      <c r="IP26" s="140"/>
      <c r="IQ26" s="140"/>
      <c r="IR26" s="140"/>
    </row>
    <row r="27" spans="1:252" s="141" customFormat="1" ht="15" customHeight="1">
      <c r="A27" s="156" t="s">
        <v>186</v>
      </c>
      <c r="B27" s="157" t="s">
        <v>187</v>
      </c>
      <c r="C27" s="158">
        <v>7.4000000000000003E-3</v>
      </c>
      <c r="D27" s="159">
        <v>5.5999999999999999E-3</v>
      </c>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c r="AW27" s="140"/>
      <c r="AX27" s="140"/>
      <c r="AY27" s="140"/>
      <c r="AZ27" s="140"/>
      <c r="BA27" s="140"/>
      <c r="BB27" s="140"/>
      <c r="BC27" s="140"/>
      <c r="BD27" s="140"/>
      <c r="BE27" s="140"/>
      <c r="BF27" s="140"/>
      <c r="BG27" s="140"/>
      <c r="BH27" s="140"/>
      <c r="BI27" s="140"/>
      <c r="BJ27" s="140"/>
      <c r="BK27" s="140"/>
      <c r="BL27" s="140"/>
      <c r="BM27" s="140"/>
      <c r="BN27" s="140"/>
      <c r="BO27" s="140"/>
      <c r="BP27" s="140"/>
      <c r="BQ27" s="140"/>
      <c r="BR27" s="140"/>
      <c r="BS27" s="140"/>
      <c r="BT27" s="140"/>
      <c r="BU27" s="140"/>
      <c r="BV27" s="140"/>
      <c r="BW27" s="140"/>
      <c r="BX27" s="140"/>
      <c r="BY27" s="140"/>
      <c r="BZ27" s="140"/>
      <c r="CA27" s="140"/>
      <c r="CB27" s="140"/>
      <c r="CC27" s="140"/>
      <c r="CD27" s="140"/>
      <c r="CE27" s="140"/>
      <c r="CF27" s="140"/>
      <c r="CG27" s="140"/>
      <c r="CH27" s="140"/>
      <c r="CI27" s="140"/>
      <c r="CJ27" s="140"/>
      <c r="CK27" s="140"/>
      <c r="CL27" s="140"/>
      <c r="CM27" s="140"/>
      <c r="CN27" s="140"/>
      <c r="CO27" s="140"/>
      <c r="CP27" s="140"/>
      <c r="CQ27" s="140"/>
      <c r="CR27" s="140"/>
      <c r="CS27" s="140"/>
      <c r="CT27" s="140"/>
      <c r="CU27" s="140"/>
      <c r="CV27" s="140"/>
      <c r="CW27" s="140"/>
      <c r="CX27" s="140"/>
      <c r="CY27" s="140"/>
      <c r="CZ27" s="140"/>
      <c r="DA27" s="140"/>
      <c r="DB27" s="140"/>
      <c r="DC27" s="140"/>
      <c r="DD27" s="140"/>
      <c r="DE27" s="140"/>
      <c r="DF27" s="140"/>
      <c r="DG27" s="140"/>
      <c r="DH27" s="140"/>
      <c r="DI27" s="140"/>
      <c r="DJ27" s="140"/>
      <c r="DK27" s="140"/>
      <c r="DL27" s="140"/>
      <c r="DM27" s="140"/>
      <c r="DN27" s="140"/>
      <c r="DO27" s="140"/>
      <c r="DP27" s="140"/>
      <c r="DQ27" s="140"/>
      <c r="DR27" s="140"/>
      <c r="DS27" s="140"/>
      <c r="DT27" s="140"/>
      <c r="DU27" s="140"/>
      <c r="DV27" s="140"/>
      <c r="DW27" s="140"/>
      <c r="DX27" s="140"/>
      <c r="DY27" s="140"/>
      <c r="DZ27" s="140"/>
      <c r="EA27" s="140"/>
      <c r="EB27" s="140"/>
      <c r="EC27" s="140"/>
      <c r="ED27" s="140"/>
      <c r="EE27" s="140"/>
      <c r="EF27" s="140"/>
      <c r="EG27" s="140"/>
      <c r="EH27" s="140"/>
      <c r="EI27" s="140"/>
      <c r="EJ27" s="140"/>
      <c r="EK27" s="140"/>
      <c r="EL27" s="140"/>
      <c r="EM27" s="140"/>
      <c r="EN27" s="140"/>
      <c r="EO27" s="140"/>
      <c r="EP27" s="140"/>
      <c r="EQ27" s="140"/>
      <c r="ER27" s="140"/>
      <c r="ES27" s="140"/>
      <c r="ET27" s="140"/>
      <c r="EU27" s="140"/>
      <c r="EV27" s="140"/>
      <c r="EW27" s="140"/>
      <c r="EX27" s="140"/>
      <c r="EY27" s="140"/>
      <c r="EZ27" s="140"/>
      <c r="FA27" s="140"/>
      <c r="FB27" s="140"/>
      <c r="FC27" s="140"/>
      <c r="FD27" s="140"/>
      <c r="FE27" s="140"/>
      <c r="FF27" s="140"/>
      <c r="FG27" s="140"/>
      <c r="FH27" s="140"/>
      <c r="FI27" s="140"/>
      <c r="FJ27" s="140"/>
      <c r="FK27" s="140"/>
      <c r="FL27" s="140"/>
      <c r="FM27" s="140"/>
      <c r="FN27" s="140"/>
      <c r="FO27" s="140"/>
      <c r="FP27" s="140"/>
      <c r="FQ27" s="140"/>
      <c r="FR27" s="140"/>
      <c r="FS27" s="140"/>
      <c r="FT27" s="140"/>
      <c r="FU27" s="140"/>
      <c r="FV27" s="140"/>
      <c r="FW27" s="140"/>
      <c r="FX27" s="140"/>
      <c r="FY27" s="140"/>
      <c r="FZ27" s="140"/>
      <c r="GA27" s="140"/>
      <c r="GB27" s="140"/>
      <c r="GC27" s="140"/>
      <c r="GD27" s="140"/>
      <c r="GE27" s="140"/>
      <c r="GF27" s="140"/>
      <c r="GG27" s="140"/>
      <c r="GH27" s="140"/>
      <c r="GI27" s="140"/>
      <c r="GJ27" s="140"/>
      <c r="GK27" s="140"/>
      <c r="GL27" s="140"/>
      <c r="GM27" s="140"/>
      <c r="GN27" s="140"/>
      <c r="GO27" s="140"/>
      <c r="GP27" s="140"/>
      <c r="GQ27" s="140"/>
      <c r="GR27" s="140"/>
      <c r="GS27" s="140"/>
      <c r="GT27" s="140"/>
      <c r="GU27" s="140"/>
      <c r="GV27" s="140"/>
      <c r="GW27" s="140"/>
      <c r="GX27" s="140"/>
      <c r="GY27" s="140"/>
      <c r="GZ27" s="140"/>
      <c r="HA27" s="140"/>
      <c r="HB27" s="140"/>
      <c r="HC27" s="140"/>
      <c r="HD27" s="140"/>
      <c r="HE27" s="140"/>
      <c r="HF27" s="140"/>
      <c r="HG27" s="140"/>
      <c r="HH27" s="140"/>
      <c r="HI27" s="140"/>
      <c r="HJ27" s="140"/>
      <c r="HK27" s="140"/>
      <c r="HL27" s="140"/>
      <c r="HM27" s="140"/>
      <c r="HN27" s="140"/>
      <c r="HO27" s="140"/>
      <c r="HP27" s="140"/>
      <c r="HQ27" s="140"/>
      <c r="HR27" s="140"/>
      <c r="HS27" s="140"/>
      <c r="HT27" s="140"/>
      <c r="HU27" s="140"/>
      <c r="HV27" s="140"/>
      <c r="HW27" s="140"/>
      <c r="HX27" s="140"/>
      <c r="HY27" s="140"/>
      <c r="HZ27" s="140"/>
      <c r="IA27" s="140"/>
      <c r="IB27" s="140"/>
      <c r="IC27" s="140"/>
      <c r="ID27" s="140"/>
      <c r="IE27" s="140"/>
      <c r="IF27" s="140"/>
      <c r="IG27" s="140"/>
      <c r="IH27" s="140"/>
      <c r="II27" s="140"/>
      <c r="IJ27" s="140"/>
      <c r="IK27" s="140"/>
      <c r="IL27" s="140"/>
      <c r="IM27" s="140"/>
      <c r="IN27" s="140"/>
      <c r="IO27" s="140"/>
      <c r="IP27" s="140"/>
      <c r="IQ27" s="140"/>
      <c r="IR27" s="140"/>
    </row>
    <row r="28" spans="1:252" s="141" customFormat="1" ht="15" customHeight="1">
      <c r="A28" s="152" t="s">
        <v>188</v>
      </c>
      <c r="B28" s="153" t="s">
        <v>189</v>
      </c>
      <c r="C28" s="154">
        <v>1.09E-2</v>
      </c>
      <c r="D28" s="169" t="s">
        <v>177</v>
      </c>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140"/>
      <c r="AX28" s="140"/>
      <c r="AY28" s="140"/>
      <c r="AZ28" s="140"/>
      <c r="BA28" s="140"/>
      <c r="BB28" s="140"/>
      <c r="BC28" s="140"/>
      <c r="BD28" s="140"/>
      <c r="BE28" s="140"/>
      <c r="BF28" s="140"/>
      <c r="BG28" s="140"/>
      <c r="BH28" s="140"/>
      <c r="BI28" s="140"/>
      <c r="BJ28" s="140"/>
      <c r="BK28" s="140"/>
      <c r="BL28" s="140"/>
      <c r="BM28" s="140"/>
      <c r="BN28" s="140"/>
      <c r="BO28" s="140"/>
      <c r="BP28" s="140"/>
      <c r="BQ28" s="140"/>
      <c r="BR28" s="140"/>
      <c r="BS28" s="140"/>
      <c r="BT28" s="140"/>
      <c r="BU28" s="140"/>
      <c r="BV28" s="140"/>
      <c r="BW28" s="140"/>
      <c r="BX28" s="140"/>
      <c r="BY28" s="140"/>
      <c r="BZ28" s="140"/>
      <c r="CA28" s="140"/>
      <c r="CB28" s="140"/>
      <c r="CC28" s="140"/>
      <c r="CD28" s="140"/>
      <c r="CE28" s="140"/>
      <c r="CF28" s="140"/>
      <c r="CG28" s="140"/>
      <c r="CH28" s="140"/>
      <c r="CI28" s="140"/>
      <c r="CJ28" s="140"/>
      <c r="CK28" s="140"/>
      <c r="CL28" s="140"/>
      <c r="CM28" s="140"/>
      <c r="CN28" s="140"/>
      <c r="CO28" s="140"/>
      <c r="CP28" s="140"/>
      <c r="CQ28" s="140"/>
      <c r="CR28" s="140"/>
      <c r="CS28" s="140"/>
      <c r="CT28" s="140"/>
      <c r="CU28" s="140"/>
      <c r="CV28" s="140"/>
      <c r="CW28" s="140"/>
      <c r="CX28" s="140"/>
      <c r="CY28" s="140"/>
      <c r="CZ28" s="140"/>
      <c r="DA28" s="140"/>
      <c r="DB28" s="140"/>
      <c r="DC28" s="140"/>
      <c r="DD28" s="140"/>
      <c r="DE28" s="140"/>
      <c r="DF28" s="140"/>
      <c r="DG28" s="140"/>
      <c r="DH28" s="140"/>
      <c r="DI28" s="140"/>
      <c r="DJ28" s="140"/>
      <c r="DK28" s="140"/>
      <c r="DL28" s="140"/>
      <c r="DM28" s="140"/>
      <c r="DN28" s="140"/>
      <c r="DO28" s="140"/>
      <c r="DP28" s="140"/>
      <c r="DQ28" s="140"/>
      <c r="DR28" s="140"/>
      <c r="DS28" s="140"/>
      <c r="DT28" s="140"/>
      <c r="DU28" s="140"/>
      <c r="DV28" s="140"/>
      <c r="DW28" s="140"/>
      <c r="DX28" s="140"/>
      <c r="DY28" s="140"/>
      <c r="DZ28" s="140"/>
      <c r="EA28" s="140"/>
      <c r="EB28" s="140"/>
      <c r="EC28" s="140"/>
      <c r="ED28" s="140"/>
      <c r="EE28" s="140"/>
      <c r="EF28" s="140"/>
      <c r="EG28" s="140"/>
      <c r="EH28" s="140"/>
      <c r="EI28" s="140"/>
      <c r="EJ28" s="140"/>
      <c r="EK28" s="140"/>
      <c r="EL28" s="140"/>
      <c r="EM28" s="140"/>
      <c r="EN28" s="140"/>
      <c r="EO28" s="140"/>
      <c r="EP28" s="140"/>
      <c r="EQ28" s="140"/>
      <c r="ER28" s="140"/>
      <c r="ES28" s="140"/>
      <c r="ET28" s="140"/>
      <c r="EU28" s="140"/>
      <c r="EV28" s="140"/>
      <c r="EW28" s="140"/>
      <c r="EX28" s="140"/>
      <c r="EY28" s="140"/>
      <c r="EZ28" s="140"/>
      <c r="FA28" s="140"/>
      <c r="FB28" s="140"/>
      <c r="FC28" s="140"/>
      <c r="FD28" s="140"/>
      <c r="FE28" s="140"/>
      <c r="FF28" s="140"/>
      <c r="FG28" s="140"/>
      <c r="FH28" s="140"/>
      <c r="FI28" s="140"/>
      <c r="FJ28" s="140"/>
      <c r="FK28" s="140"/>
      <c r="FL28" s="140"/>
      <c r="FM28" s="140"/>
      <c r="FN28" s="140"/>
      <c r="FO28" s="140"/>
      <c r="FP28" s="140"/>
      <c r="FQ28" s="140"/>
      <c r="FR28" s="140"/>
      <c r="FS28" s="140"/>
      <c r="FT28" s="140"/>
      <c r="FU28" s="140"/>
      <c r="FV28" s="140"/>
      <c r="FW28" s="140"/>
      <c r="FX28" s="140"/>
      <c r="FY28" s="140"/>
      <c r="FZ28" s="140"/>
      <c r="GA28" s="140"/>
      <c r="GB28" s="140"/>
      <c r="GC28" s="140"/>
      <c r="GD28" s="140"/>
      <c r="GE28" s="140"/>
      <c r="GF28" s="140"/>
      <c r="GG28" s="140"/>
      <c r="GH28" s="140"/>
      <c r="GI28" s="140"/>
      <c r="GJ28" s="140"/>
      <c r="GK28" s="140"/>
      <c r="GL28" s="140"/>
      <c r="GM28" s="140"/>
      <c r="GN28" s="140"/>
      <c r="GO28" s="140"/>
      <c r="GP28" s="140"/>
      <c r="GQ28" s="140"/>
      <c r="GR28" s="140"/>
      <c r="GS28" s="140"/>
      <c r="GT28" s="140"/>
      <c r="GU28" s="140"/>
      <c r="GV28" s="140"/>
      <c r="GW28" s="140"/>
      <c r="GX28" s="140"/>
      <c r="GY28" s="140"/>
      <c r="GZ28" s="140"/>
      <c r="HA28" s="140"/>
      <c r="HB28" s="140"/>
      <c r="HC28" s="140"/>
      <c r="HD28" s="140"/>
      <c r="HE28" s="140"/>
      <c r="HF28" s="140"/>
      <c r="HG28" s="140"/>
      <c r="HH28" s="140"/>
      <c r="HI28" s="140"/>
      <c r="HJ28" s="140"/>
      <c r="HK28" s="140"/>
      <c r="HL28" s="140"/>
      <c r="HM28" s="140"/>
      <c r="HN28" s="140"/>
      <c r="HO28" s="140"/>
      <c r="HP28" s="140"/>
      <c r="HQ28" s="140"/>
      <c r="HR28" s="140"/>
      <c r="HS28" s="140"/>
      <c r="HT28" s="140"/>
      <c r="HU28" s="140"/>
      <c r="HV28" s="140"/>
      <c r="HW28" s="140"/>
      <c r="HX28" s="140"/>
      <c r="HY28" s="140"/>
      <c r="HZ28" s="140"/>
      <c r="IA28" s="140"/>
      <c r="IB28" s="140"/>
      <c r="IC28" s="140"/>
      <c r="ID28" s="140"/>
      <c r="IE28" s="140"/>
      <c r="IF28" s="140"/>
      <c r="IG28" s="140"/>
      <c r="IH28" s="140"/>
      <c r="II28" s="140"/>
      <c r="IJ28" s="140"/>
      <c r="IK28" s="140"/>
      <c r="IL28" s="140"/>
      <c r="IM28" s="140"/>
      <c r="IN28" s="140"/>
      <c r="IO28" s="140"/>
      <c r="IP28" s="140"/>
      <c r="IQ28" s="140"/>
      <c r="IR28" s="140"/>
    </row>
    <row r="29" spans="1:252" s="141" customFormat="1" ht="15" customHeight="1">
      <c r="A29" s="156" t="s">
        <v>190</v>
      </c>
      <c r="B29" s="157" t="s">
        <v>191</v>
      </c>
      <c r="C29" s="158">
        <v>1E-3</v>
      </c>
      <c r="D29" s="159">
        <v>6.9999999999999999E-4</v>
      </c>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c r="BE29" s="140"/>
      <c r="BF29" s="140"/>
      <c r="BG29" s="140"/>
      <c r="BH29" s="140"/>
      <c r="BI29" s="140"/>
      <c r="BJ29" s="140"/>
      <c r="BK29" s="140"/>
      <c r="BL29" s="140"/>
      <c r="BM29" s="140"/>
      <c r="BN29" s="140"/>
      <c r="BO29" s="140"/>
      <c r="BP29" s="140"/>
      <c r="BQ29" s="140"/>
      <c r="BR29" s="140"/>
      <c r="BS29" s="140"/>
      <c r="BT29" s="140"/>
      <c r="BU29" s="140"/>
      <c r="BV29" s="140"/>
      <c r="BW29" s="140"/>
      <c r="BX29" s="140"/>
      <c r="BY29" s="140"/>
      <c r="BZ29" s="140"/>
      <c r="CA29" s="140"/>
      <c r="CB29" s="140"/>
      <c r="CC29" s="140"/>
      <c r="CD29" s="140"/>
      <c r="CE29" s="140"/>
      <c r="CF29" s="140"/>
      <c r="CG29" s="140"/>
      <c r="CH29" s="140"/>
      <c r="CI29" s="140"/>
      <c r="CJ29" s="140"/>
      <c r="CK29" s="140"/>
      <c r="CL29" s="140"/>
      <c r="CM29" s="140"/>
      <c r="CN29" s="140"/>
      <c r="CO29" s="140"/>
      <c r="CP29" s="140"/>
      <c r="CQ29" s="140"/>
      <c r="CR29" s="140"/>
      <c r="CS29" s="140"/>
      <c r="CT29" s="140"/>
      <c r="CU29" s="140"/>
      <c r="CV29" s="140"/>
      <c r="CW29" s="140"/>
      <c r="CX29" s="140"/>
      <c r="CY29" s="140"/>
      <c r="CZ29" s="140"/>
      <c r="DA29" s="140"/>
      <c r="DB29" s="140"/>
      <c r="DC29" s="140"/>
      <c r="DD29" s="140"/>
      <c r="DE29" s="140"/>
      <c r="DF29" s="140"/>
      <c r="DG29" s="140"/>
      <c r="DH29" s="140"/>
      <c r="DI29" s="140"/>
      <c r="DJ29" s="140"/>
      <c r="DK29" s="140"/>
      <c r="DL29" s="140"/>
      <c r="DM29" s="140"/>
      <c r="DN29" s="140"/>
      <c r="DO29" s="140"/>
      <c r="DP29" s="140"/>
      <c r="DQ29" s="140"/>
      <c r="DR29" s="140"/>
      <c r="DS29" s="140"/>
      <c r="DT29" s="140"/>
      <c r="DU29" s="140"/>
      <c r="DV29" s="140"/>
      <c r="DW29" s="140"/>
      <c r="DX29" s="140"/>
      <c r="DY29" s="140"/>
      <c r="DZ29" s="140"/>
      <c r="EA29" s="140"/>
      <c r="EB29" s="140"/>
      <c r="EC29" s="140"/>
      <c r="ED29" s="140"/>
      <c r="EE29" s="140"/>
      <c r="EF29" s="140"/>
      <c r="EG29" s="140"/>
      <c r="EH29" s="140"/>
      <c r="EI29" s="140"/>
      <c r="EJ29" s="140"/>
      <c r="EK29" s="140"/>
      <c r="EL29" s="140"/>
      <c r="EM29" s="140"/>
      <c r="EN29" s="140"/>
      <c r="EO29" s="140"/>
      <c r="EP29" s="140"/>
      <c r="EQ29" s="140"/>
      <c r="ER29" s="140"/>
      <c r="ES29" s="140"/>
      <c r="ET29" s="140"/>
      <c r="EU29" s="140"/>
      <c r="EV29" s="140"/>
      <c r="EW29" s="140"/>
      <c r="EX29" s="140"/>
      <c r="EY29" s="140"/>
      <c r="EZ29" s="140"/>
      <c r="FA29" s="140"/>
      <c r="FB29" s="140"/>
      <c r="FC29" s="140"/>
      <c r="FD29" s="140"/>
      <c r="FE29" s="140"/>
      <c r="FF29" s="140"/>
      <c r="FG29" s="140"/>
      <c r="FH29" s="140"/>
      <c r="FI29" s="140"/>
      <c r="FJ29" s="140"/>
      <c r="FK29" s="140"/>
      <c r="FL29" s="140"/>
      <c r="FM29" s="140"/>
      <c r="FN29" s="140"/>
      <c r="FO29" s="140"/>
      <c r="FP29" s="140"/>
      <c r="FQ29" s="140"/>
      <c r="FR29" s="140"/>
      <c r="FS29" s="140"/>
      <c r="FT29" s="140"/>
      <c r="FU29" s="140"/>
      <c r="FV29" s="140"/>
      <c r="FW29" s="140"/>
      <c r="FX29" s="140"/>
      <c r="FY29" s="140"/>
      <c r="FZ29" s="140"/>
      <c r="GA29" s="140"/>
      <c r="GB29" s="140"/>
      <c r="GC29" s="140"/>
      <c r="GD29" s="140"/>
      <c r="GE29" s="140"/>
      <c r="GF29" s="140"/>
      <c r="GG29" s="140"/>
      <c r="GH29" s="140"/>
      <c r="GI29" s="140"/>
      <c r="GJ29" s="140"/>
      <c r="GK29" s="140"/>
      <c r="GL29" s="140"/>
      <c r="GM29" s="140"/>
      <c r="GN29" s="140"/>
      <c r="GO29" s="140"/>
      <c r="GP29" s="140"/>
      <c r="GQ29" s="140"/>
      <c r="GR29" s="140"/>
      <c r="GS29" s="140"/>
      <c r="GT29" s="140"/>
      <c r="GU29" s="140"/>
      <c r="GV29" s="140"/>
      <c r="GW29" s="140"/>
      <c r="GX29" s="140"/>
      <c r="GY29" s="140"/>
      <c r="GZ29" s="140"/>
      <c r="HA29" s="140"/>
      <c r="HB29" s="140"/>
      <c r="HC29" s="140"/>
      <c r="HD29" s="140"/>
      <c r="HE29" s="140"/>
      <c r="HF29" s="140"/>
      <c r="HG29" s="140"/>
      <c r="HH29" s="140"/>
      <c r="HI29" s="140"/>
      <c r="HJ29" s="140"/>
      <c r="HK29" s="140"/>
      <c r="HL29" s="140"/>
      <c r="HM29" s="140"/>
      <c r="HN29" s="140"/>
      <c r="HO29" s="140"/>
      <c r="HP29" s="140"/>
      <c r="HQ29" s="140"/>
      <c r="HR29" s="140"/>
      <c r="HS29" s="140"/>
      <c r="HT29" s="140"/>
      <c r="HU29" s="140"/>
      <c r="HV29" s="140"/>
      <c r="HW29" s="140"/>
      <c r="HX29" s="140"/>
      <c r="HY29" s="140"/>
      <c r="HZ29" s="140"/>
      <c r="IA29" s="140"/>
      <c r="IB29" s="140"/>
      <c r="IC29" s="140"/>
      <c r="ID29" s="140"/>
      <c r="IE29" s="140"/>
      <c r="IF29" s="140"/>
      <c r="IG29" s="140"/>
      <c r="IH29" s="140"/>
      <c r="II29" s="140"/>
      <c r="IJ29" s="140"/>
      <c r="IK29" s="140"/>
      <c r="IL29" s="140"/>
      <c r="IM29" s="140"/>
      <c r="IN29" s="140"/>
      <c r="IO29" s="140"/>
      <c r="IP29" s="140"/>
      <c r="IQ29" s="140"/>
      <c r="IR29" s="140"/>
    </row>
    <row r="30" spans="1:252" s="141" customFormat="1" ht="15" customHeight="1">
      <c r="A30" s="152" t="s">
        <v>192</v>
      </c>
      <c r="B30" s="153" t="s">
        <v>193</v>
      </c>
      <c r="C30" s="154">
        <v>0.1384</v>
      </c>
      <c r="D30" s="155">
        <v>0.1042</v>
      </c>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c r="DJ30" s="140"/>
      <c r="DK30" s="140"/>
      <c r="DL30" s="140"/>
      <c r="DM30" s="140"/>
      <c r="DN30" s="140"/>
      <c r="DO30" s="140"/>
      <c r="DP30" s="140"/>
      <c r="DQ30" s="140"/>
      <c r="DR30" s="140"/>
      <c r="DS30" s="140"/>
      <c r="DT30" s="140"/>
      <c r="DU30" s="140"/>
      <c r="DV30" s="140"/>
      <c r="DW30" s="140"/>
      <c r="DX30" s="140"/>
      <c r="DY30" s="140"/>
      <c r="DZ30" s="140"/>
      <c r="EA30" s="140"/>
      <c r="EB30" s="140"/>
      <c r="EC30" s="140"/>
      <c r="ED30" s="140"/>
      <c r="EE30" s="140"/>
      <c r="EF30" s="140"/>
      <c r="EG30" s="140"/>
      <c r="EH30" s="140"/>
      <c r="EI30" s="140"/>
      <c r="EJ30" s="140"/>
      <c r="EK30" s="140"/>
      <c r="EL30" s="140"/>
      <c r="EM30" s="140"/>
      <c r="EN30" s="140"/>
      <c r="EO30" s="140"/>
      <c r="EP30" s="140"/>
      <c r="EQ30" s="140"/>
      <c r="ER30" s="140"/>
      <c r="ES30" s="140"/>
      <c r="ET30" s="140"/>
      <c r="EU30" s="140"/>
      <c r="EV30" s="140"/>
      <c r="EW30" s="140"/>
      <c r="EX30" s="140"/>
      <c r="EY30" s="140"/>
      <c r="EZ30" s="140"/>
      <c r="FA30" s="140"/>
      <c r="FB30" s="140"/>
      <c r="FC30" s="140"/>
      <c r="FD30" s="140"/>
      <c r="FE30" s="140"/>
      <c r="FF30" s="140"/>
      <c r="FG30" s="140"/>
      <c r="FH30" s="140"/>
      <c r="FI30" s="140"/>
      <c r="FJ30" s="140"/>
      <c r="FK30" s="140"/>
      <c r="FL30" s="140"/>
      <c r="FM30" s="140"/>
      <c r="FN30" s="140"/>
      <c r="FO30" s="140"/>
      <c r="FP30" s="140"/>
      <c r="FQ30" s="140"/>
      <c r="FR30" s="140"/>
      <c r="FS30" s="140"/>
      <c r="FT30" s="140"/>
      <c r="FU30" s="140"/>
      <c r="FV30" s="140"/>
      <c r="FW30" s="140"/>
      <c r="FX30" s="140"/>
      <c r="FY30" s="140"/>
      <c r="FZ30" s="140"/>
      <c r="GA30" s="140"/>
      <c r="GB30" s="140"/>
      <c r="GC30" s="140"/>
      <c r="GD30" s="140"/>
      <c r="GE30" s="140"/>
      <c r="GF30" s="140"/>
      <c r="GG30" s="140"/>
      <c r="GH30" s="140"/>
      <c r="GI30" s="140"/>
      <c r="GJ30" s="140"/>
      <c r="GK30" s="140"/>
      <c r="GL30" s="140"/>
      <c r="GM30" s="140"/>
      <c r="GN30" s="140"/>
      <c r="GO30" s="140"/>
      <c r="GP30" s="140"/>
      <c r="GQ30" s="140"/>
      <c r="GR30" s="140"/>
      <c r="GS30" s="140"/>
      <c r="GT30" s="140"/>
      <c r="GU30" s="140"/>
      <c r="GV30" s="140"/>
      <c r="GW30" s="140"/>
      <c r="GX30" s="140"/>
      <c r="GY30" s="140"/>
      <c r="GZ30" s="140"/>
      <c r="HA30" s="140"/>
      <c r="HB30" s="140"/>
      <c r="HC30" s="140"/>
      <c r="HD30" s="140"/>
      <c r="HE30" s="140"/>
      <c r="HF30" s="140"/>
      <c r="HG30" s="140"/>
      <c r="HH30" s="140"/>
      <c r="HI30" s="140"/>
      <c r="HJ30" s="140"/>
      <c r="HK30" s="140"/>
      <c r="HL30" s="140"/>
      <c r="HM30" s="140"/>
      <c r="HN30" s="140"/>
      <c r="HO30" s="140"/>
      <c r="HP30" s="140"/>
      <c r="HQ30" s="140"/>
      <c r="HR30" s="140"/>
      <c r="HS30" s="140"/>
      <c r="HT30" s="140"/>
      <c r="HU30" s="140"/>
      <c r="HV30" s="140"/>
      <c r="HW30" s="140"/>
      <c r="HX30" s="140"/>
      <c r="HY30" s="140"/>
      <c r="HZ30" s="140"/>
      <c r="IA30" s="140"/>
      <c r="IB30" s="140"/>
      <c r="IC30" s="140"/>
      <c r="ID30" s="140"/>
      <c r="IE30" s="140"/>
      <c r="IF30" s="140"/>
      <c r="IG30" s="140"/>
      <c r="IH30" s="140"/>
      <c r="II30" s="140"/>
      <c r="IJ30" s="140"/>
      <c r="IK30" s="140"/>
      <c r="IL30" s="140"/>
      <c r="IM30" s="140"/>
      <c r="IN30" s="140"/>
      <c r="IO30" s="140"/>
      <c r="IP30" s="140"/>
      <c r="IQ30" s="140"/>
      <c r="IR30" s="140"/>
    </row>
    <row r="31" spans="1:252" s="141" customFormat="1" ht="15" customHeight="1">
      <c r="A31" s="156" t="s">
        <v>194</v>
      </c>
      <c r="B31" s="157" t="s">
        <v>195</v>
      </c>
      <c r="C31" s="158">
        <v>2.9999999999999997E-4</v>
      </c>
      <c r="D31" s="159">
        <v>2.9999999999999997E-4</v>
      </c>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c r="AC31" s="140"/>
      <c r="AD31" s="140"/>
      <c r="AE31" s="140"/>
      <c r="AF31" s="140"/>
      <c r="AG31" s="140"/>
      <c r="AH31" s="140"/>
      <c r="AI31" s="140"/>
      <c r="AJ31" s="140"/>
      <c r="AK31" s="140"/>
      <c r="AL31" s="140"/>
      <c r="AM31" s="140"/>
      <c r="AN31" s="140"/>
      <c r="AO31" s="140"/>
      <c r="AP31" s="140"/>
      <c r="AQ31" s="140"/>
      <c r="AR31" s="140"/>
      <c r="AS31" s="140"/>
      <c r="AT31" s="140"/>
      <c r="AU31" s="140"/>
      <c r="AV31" s="140"/>
      <c r="AW31" s="140"/>
      <c r="AX31" s="140"/>
      <c r="AY31" s="140"/>
      <c r="AZ31" s="140"/>
      <c r="BA31" s="140"/>
      <c r="BB31" s="140"/>
      <c r="BC31" s="140"/>
      <c r="BD31" s="140"/>
      <c r="BE31" s="140"/>
      <c r="BF31" s="140"/>
      <c r="BG31" s="140"/>
      <c r="BH31" s="140"/>
      <c r="BI31" s="140"/>
      <c r="BJ31" s="140"/>
      <c r="BK31" s="140"/>
      <c r="BL31" s="140"/>
      <c r="BM31" s="140"/>
      <c r="BN31" s="140"/>
      <c r="BO31" s="140"/>
      <c r="BP31" s="140"/>
      <c r="BQ31" s="140"/>
      <c r="BR31" s="140"/>
      <c r="BS31" s="140"/>
      <c r="BT31" s="140"/>
      <c r="BU31" s="140"/>
      <c r="BV31" s="140"/>
      <c r="BW31" s="140"/>
      <c r="BX31" s="140"/>
      <c r="BY31" s="140"/>
      <c r="BZ31" s="140"/>
      <c r="CA31" s="140"/>
      <c r="CB31" s="140"/>
      <c r="CC31" s="140"/>
      <c r="CD31" s="140"/>
      <c r="CE31" s="140"/>
      <c r="CF31" s="140"/>
      <c r="CG31" s="140"/>
      <c r="CH31" s="140"/>
      <c r="CI31" s="140"/>
      <c r="CJ31" s="140"/>
      <c r="CK31" s="140"/>
      <c r="CL31" s="140"/>
      <c r="CM31" s="140"/>
      <c r="CN31" s="140"/>
      <c r="CO31" s="140"/>
      <c r="CP31" s="140"/>
      <c r="CQ31" s="140"/>
      <c r="CR31" s="140"/>
      <c r="CS31" s="140"/>
      <c r="CT31" s="140"/>
      <c r="CU31" s="140"/>
      <c r="CV31" s="140"/>
      <c r="CW31" s="140"/>
      <c r="CX31" s="140"/>
      <c r="CY31" s="140"/>
      <c r="CZ31" s="140"/>
      <c r="DA31" s="140"/>
      <c r="DB31" s="140"/>
      <c r="DC31" s="140"/>
      <c r="DD31" s="140"/>
      <c r="DE31" s="140"/>
      <c r="DF31" s="140"/>
      <c r="DG31" s="140"/>
      <c r="DH31" s="140"/>
      <c r="DI31" s="140"/>
      <c r="DJ31" s="140"/>
      <c r="DK31" s="140"/>
      <c r="DL31" s="140"/>
      <c r="DM31" s="140"/>
      <c r="DN31" s="140"/>
      <c r="DO31" s="140"/>
      <c r="DP31" s="140"/>
      <c r="DQ31" s="140"/>
      <c r="DR31" s="140"/>
      <c r="DS31" s="140"/>
      <c r="DT31" s="140"/>
      <c r="DU31" s="140"/>
      <c r="DV31" s="140"/>
      <c r="DW31" s="140"/>
      <c r="DX31" s="140"/>
      <c r="DY31" s="140"/>
      <c r="DZ31" s="140"/>
      <c r="EA31" s="140"/>
      <c r="EB31" s="140"/>
      <c r="EC31" s="140"/>
      <c r="ED31" s="140"/>
      <c r="EE31" s="140"/>
      <c r="EF31" s="140"/>
      <c r="EG31" s="140"/>
      <c r="EH31" s="140"/>
      <c r="EI31" s="140"/>
      <c r="EJ31" s="140"/>
      <c r="EK31" s="140"/>
      <c r="EL31" s="140"/>
      <c r="EM31" s="140"/>
      <c r="EN31" s="140"/>
      <c r="EO31" s="140"/>
      <c r="EP31" s="140"/>
      <c r="EQ31" s="140"/>
      <c r="ER31" s="140"/>
      <c r="ES31" s="140"/>
      <c r="ET31" s="140"/>
      <c r="EU31" s="140"/>
      <c r="EV31" s="140"/>
      <c r="EW31" s="140"/>
      <c r="EX31" s="140"/>
      <c r="EY31" s="140"/>
      <c r="EZ31" s="140"/>
      <c r="FA31" s="140"/>
      <c r="FB31" s="140"/>
      <c r="FC31" s="140"/>
      <c r="FD31" s="140"/>
      <c r="FE31" s="140"/>
      <c r="FF31" s="140"/>
      <c r="FG31" s="140"/>
      <c r="FH31" s="140"/>
      <c r="FI31" s="140"/>
      <c r="FJ31" s="140"/>
      <c r="FK31" s="140"/>
      <c r="FL31" s="140"/>
      <c r="FM31" s="140"/>
      <c r="FN31" s="140"/>
      <c r="FO31" s="140"/>
      <c r="FP31" s="140"/>
      <c r="FQ31" s="140"/>
      <c r="FR31" s="140"/>
      <c r="FS31" s="140"/>
      <c r="FT31" s="140"/>
      <c r="FU31" s="140"/>
      <c r="FV31" s="140"/>
      <c r="FW31" s="140"/>
      <c r="FX31" s="140"/>
      <c r="FY31" s="140"/>
      <c r="FZ31" s="140"/>
      <c r="GA31" s="140"/>
      <c r="GB31" s="140"/>
      <c r="GC31" s="140"/>
      <c r="GD31" s="140"/>
      <c r="GE31" s="140"/>
      <c r="GF31" s="140"/>
      <c r="GG31" s="140"/>
      <c r="GH31" s="140"/>
      <c r="GI31" s="140"/>
      <c r="GJ31" s="140"/>
      <c r="GK31" s="140"/>
      <c r="GL31" s="140"/>
      <c r="GM31" s="140"/>
      <c r="GN31" s="140"/>
      <c r="GO31" s="140"/>
      <c r="GP31" s="140"/>
      <c r="GQ31" s="140"/>
      <c r="GR31" s="140"/>
      <c r="GS31" s="140"/>
      <c r="GT31" s="140"/>
      <c r="GU31" s="140"/>
      <c r="GV31" s="140"/>
      <c r="GW31" s="140"/>
      <c r="GX31" s="140"/>
      <c r="GY31" s="140"/>
      <c r="GZ31" s="140"/>
      <c r="HA31" s="140"/>
      <c r="HB31" s="140"/>
      <c r="HC31" s="140"/>
      <c r="HD31" s="140"/>
      <c r="HE31" s="140"/>
      <c r="HF31" s="140"/>
      <c r="HG31" s="140"/>
      <c r="HH31" s="140"/>
      <c r="HI31" s="140"/>
      <c r="HJ31" s="140"/>
      <c r="HK31" s="140"/>
      <c r="HL31" s="140"/>
      <c r="HM31" s="140"/>
      <c r="HN31" s="140"/>
      <c r="HO31" s="140"/>
      <c r="HP31" s="140"/>
      <c r="HQ31" s="140"/>
      <c r="HR31" s="140"/>
      <c r="HS31" s="140"/>
      <c r="HT31" s="140"/>
      <c r="HU31" s="140"/>
      <c r="HV31" s="140"/>
      <c r="HW31" s="140"/>
      <c r="HX31" s="140"/>
      <c r="HY31" s="140"/>
      <c r="HZ31" s="140"/>
      <c r="IA31" s="140"/>
      <c r="IB31" s="140"/>
      <c r="IC31" s="140"/>
      <c r="ID31" s="140"/>
      <c r="IE31" s="140"/>
      <c r="IF31" s="140"/>
      <c r="IG31" s="140"/>
      <c r="IH31" s="140"/>
      <c r="II31" s="140"/>
      <c r="IJ31" s="140"/>
      <c r="IK31" s="140"/>
      <c r="IL31" s="140"/>
      <c r="IM31" s="140"/>
      <c r="IN31" s="140"/>
      <c r="IO31" s="140"/>
      <c r="IP31" s="140"/>
      <c r="IQ31" s="140"/>
      <c r="IR31" s="140"/>
    </row>
    <row r="32" spans="1:252" s="141" customFormat="1">
      <c r="A32" s="170" t="s">
        <v>196</v>
      </c>
      <c r="B32" s="171" t="s">
        <v>173</v>
      </c>
      <c r="C32" s="172">
        <f>SUM(C22:C31)</f>
        <v>0.49230000000000002</v>
      </c>
      <c r="D32" s="173">
        <f>SUM(D22:D31)</f>
        <v>0.2011</v>
      </c>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0"/>
      <c r="AK32" s="140"/>
      <c r="AL32" s="140"/>
      <c r="AM32" s="140"/>
      <c r="AN32" s="140"/>
      <c r="AO32" s="140"/>
      <c r="AP32" s="140"/>
      <c r="AQ32" s="140"/>
      <c r="AR32" s="140"/>
      <c r="AS32" s="140"/>
      <c r="AT32" s="140"/>
      <c r="AU32" s="140"/>
      <c r="AV32" s="140"/>
      <c r="AW32" s="140"/>
      <c r="AX32" s="140"/>
      <c r="AY32" s="140"/>
      <c r="AZ32" s="140"/>
      <c r="BA32" s="140"/>
      <c r="BB32" s="140"/>
      <c r="BC32" s="140"/>
      <c r="BD32" s="140"/>
      <c r="BE32" s="140"/>
      <c r="BF32" s="140"/>
      <c r="BG32" s="140"/>
      <c r="BH32" s="140"/>
      <c r="BI32" s="140"/>
      <c r="BJ32" s="140"/>
      <c r="BK32" s="140"/>
      <c r="BL32" s="140"/>
      <c r="BM32" s="140"/>
      <c r="BN32" s="140"/>
      <c r="BO32" s="140"/>
      <c r="BP32" s="140"/>
      <c r="BQ32" s="140"/>
      <c r="BR32" s="140"/>
      <c r="BS32" s="140"/>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W32" s="140"/>
      <c r="CX32" s="140"/>
      <c r="CY32" s="140"/>
      <c r="CZ32" s="140"/>
      <c r="DA32" s="140"/>
      <c r="DB32" s="140"/>
      <c r="DC32" s="140"/>
      <c r="DD32" s="140"/>
      <c r="DE32" s="140"/>
      <c r="DF32" s="140"/>
      <c r="DG32" s="140"/>
      <c r="DH32" s="140"/>
      <c r="DI32" s="140"/>
      <c r="DJ32" s="140"/>
      <c r="DK32" s="140"/>
      <c r="DL32" s="140"/>
      <c r="DM32" s="140"/>
      <c r="DN32" s="140"/>
      <c r="DO32" s="140"/>
      <c r="DP32" s="140"/>
      <c r="DQ32" s="140"/>
      <c r="DR32" s="140"/>
      <c r="DS32" s="140"/>
      <c r="DT32" s="140"/>
      <c r="DU32" s="140"/>
      <c r="DV32" s="140"/>
      <c r="DW32" s="140"/>
      <c r="DX32" s="140"/>
      <c r="DY32" s="140"/>
      <c r="DZ32" s="140"/>
      <c r="EA32" s="140"/>
      <c r="EB32" s="140"/>
      <c r="EC32" s="140"/>
      <c r="ED32" s="140"/>
      <c r="EE32" s="140"/>
      <c r="EF32" s="140"/>
      <c r="EG32" s="140"/>
      <c r="EH32" s="140"/>
      <c r="EI32" s="140"/>
      <c r="EJ32" s="140"/>
      <c r="EK32" s="140"/>
      <c r="EL32" s="140"/>
      <c r="EM32" s="140"/>
      <c r="EN32" s="140"/>
      <c r="EO32" s="140"/>
      <c r="EP32" s="140"/>
      <c r="EQ32" s="140"/>
      <c r="ER32" s="140"/>
      <c r="ES32" s="140"/>
      <c r="ET32" s="140"/>
      <c r="EU32" s="140"/>
      <c r="EV32" s="140"/>
      <c r="EW32" s="140"/>
      <c r="EX32" s="140"/>
      <c r="EY32" s="140"/>
      <c r="EZ32" s="140"/>
      <c r="FA32" s="140"/>
      <c r="FB32" s="140"/>
      <c r="FC32" s="140"/>
      <c r="FD32" s="140"/>
      <c r="FE32" s="140"/>
      <c r="FF32" s="140"/>
      <c r="FG32" s="140"/>
      <c r="FH32" s="140"/>
      <c r="FI32" s="140"/>
      <c r="FJ32" s="140"/>
      <c r="FK32" s="140"/>
      <c r="FL32" s="140"/>
      <c r="FM32" s="140"/>
      <c r="FN32" s="140"/>
      <c r="FO32" s="140"/>
      <c r="FP32" s="140"/>
      <c r="FQ32" s="140"/>
      <c r="FR32" s="140"/>
      <c r="FS32" s="140"/>
      <c r="FT32" s="140"/>
      <c r="FU32" s="140"/>
      <c r="FV32" s="140"/>
      <c r="FW32" s="140"/>
      <c r="FX32" s="140"/>
      <c r="FY32" s="140"/>
      <c r="FZ32" s="140"/>
      <c r="GA32" s="140"/>
      <c r="GB32" s="140"/>
      <c r="GC32" s="140"/>
      <c r="GD32" s="140"/>
      <c r="GE32" s="140"/>
      <c r="GF32" s="140"/>
      <c r="GG32" s="140"/>
      <c r="GH32" s="140"/>
      <c r="GI32" s="140"/>
      <c r="GJ32" s="140"/>
      <c r="GK32" s="140"/>
      <c r="GL32" s="140"/>
      <c r="GM32" s="140"/>
      <c r="GN32" s="140"/>
      <c r="GO32" s="140"/>
      <c r="GP32" s="140"/>
      <c r="GQ32" s="140"/>
      <c r="GR32" s="140"/>
      <c r="GS32" s="140"/>
      <c r="GT32" s="140"/>
      <c r="GU32" s="140"/>
      <c r="GV32" s="140"/>
      <c r="GW32" s="140"/>
      <c r="GX32" s="140"/>
      <c r="GY32" s="140"/>
      <c r="GZ32" s="140"/>
      <c r="HA32" s="140"/>
      <c r="HB32" s="140"/>
      <c r="HC32" s="140"/>
      <c r="HD32" s="140"/>
      <c r="HE32" s="140"/>
      <c r="HF32" s="140"/>
      <c r="HG32" s="140"/>
      <c r="HH32" s="140"/>
      <c r="HI32" s="140"/>
      <c r="HJ32" s="140"/>
      <c r="HK32" s="140"/>
      <c r="HL32" s="140"/>
      <c r="HM32" s="140"/>
      <c r="HN32" s="140"/>
      <c r="HO32" s="140"/>
      <c r="HP32" s="140"/>
      <c r="HQ32" s="140"/>
      <c r="HR32" s="140"/>
      <c r="HS32" s="140"/>
      <c r="HT32" s="140"/>
      <c r="HU32" s="140"/>
      <c r="HV32" s="140"/>
      <c r="HW32" s="140"/>
      <c r="HX32" s="140"/>
      <c r="HY32" s="140"/>
      <c r="HZ32" s="140"/>
      <c r="IA32" s="140"/>
      <c r="IB32" s="140"/>
      <c r="IC32" s="140"/>
      <c r="ID32" s="140"/>
      <c r="IE32" s="140"/>
      <c r="IF32" s="140"/>
      <c r="IG32" s="140"/>
      <c r="IH32" s="140"/>
      <c r="II32" s="140"/>
      <c r="IJ32" s="140"/>
      <c r="IK32" s="140"/>
      <c r="IL32" s="140"/>
      <c r="IM32" s="140"/>
      <c r="IN32" s="140"/>
      <c r="IO32" s="140"/>
      <c r="IP32" s="140"/>
      <c r="IQ32" s="140"/>
      <c r="IR32" s="140"/>
    </row>
    <row r="33" spans="1:252" s="141" customFormat="1">
      <c r="A33" s="827" t="s">
        <v>197</v>
      </c>
      <c r="B33" s="828"/>
      <c r="C33" s="828"/>
      <c r="D33" s="829"/>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c r="AH33" s="140"/>
      <c r="AI33" s="140"/>
      <c r="AJ33" s="140"/>
      <c r="AK33" s="140"/>
      <c r="AL33" s="140"/>
      <c r="AM33" s="140"/>
      <c r="AN33" s="140"/>
      <c r="AO33" s="140"/>
      <c r="AP33" s="140"/>
      <c r="AQ33" s="140"/>
      <c r="AR33" s="140"/>
      <c r="AS33" s="140"/>
      <c r="AT33" s="140"/>
      <c r="AU33" s="140"/>
      <c r="AV33" s="140"/>
      <c r="AW33" s="140"/>
      <c r="AX33" s="140"/>
      <c r="AY33" s="140"/>
      <c r="AZ33" s="140"/>
      <c r="BA33" s="140"/>
      <c r="BB33" s="140"/>
      <c r="BC33" s="140"/>
      <c r="BD33" s="140"/>
      <c r="BE33" s="140"/>
      <c r="BF33" s="140"/>
      <c r="BG33" s="140"/>
      <c r="BH33" s="140"/>
      <c r="BI33" s="140"/>
      <c r="BJ33" s="140"/>
      <c r="BK33" s="140"/>
      <c r="BL33" s="140"/>
      <c r="BM33" s="140"/>
      <c r="BN33" s="140"/>
      <c r="BO33" s="140"/>
      <c r="BP33" s="140"/>
      <c r="BQ33" s="140"/>
      <c r="BR33" s="140"/>
      <c r="BS33" s="140"/>
      <c r="BT33" s="140"/>
      <c r="BU33" s="140"/>
      <c r="BV33" s="140"/>
      <c r="BW33" s="140"/>
      <c r="BX33" s="140"/>
      <c r="BY33" s="140"/>
      <c r="BZ33" s="140"/>
      <c r="CA33" s="140"/>
      <c r="CB33" s="140"/>
      <c r="CC33" s="140"/>
      <c r="CD33" s="140"/>
      <c r="CE33" s="140"/>
      <c r="CF33" s="140"/>
      <c r="CG33" s="140"/>
      <c r="CH33" s="140"/>
      <c r="CI33" s="140"/>
      <c r="CJ33" s="140"/>
      <c r="CK33" s="140"/>
      <c r="CL33" s="140"/>
      <c r="CM33" s="140"/>
      <c r="CN33" s="140"/>
      <c r="CO33" s="140"/>
      <c r="CP33" s="140"/>
      <c r="CQ33" s="140"/>
      <c r="CR33" s="140"/>
      <c r="CS33" s="140"/>
      <c r="CT33" s="140"/>
      <c r="CU33" s="140"/>
      <c r="CV33" s="140"/>
      <c r="CW33" s="140"/>
      <c r="CX33" s="140"/>
      <c r="CY33" s="140"/>
      <c r="CZ33" s="140"/>
      <c r="DA33" s="140"/>
      <c r="DB33" s="140"/>
      <c r="DC33" s="140"/>
      <c r="DD33" s="140"/>
      <c r="DE33" s="140"/>
      <c r="DF33" s="140"/>
      <c r="DG33" s="140"/>
      <c r="DH33" s="140"/>
      <c r="DI33" s="140"/>
      <c r="DJ33" s="140"/>
      <c r="DK33" s="140"/>
      <c r="DL33" s="140"/>
      <c r="DM33" s="140"/>
      <c r="DN33" s="140"/>
      <c r="DO33" s="140"/>
      <c r="DP33" s="140"/>
      <c r="DQ33" s="140"/>
      <c r="DR33" s="140"/>
      <c r="DS33" s="140"/>
      <c r="DT33" s="140"/>
      <c r="DU33" s="140"/>
      <c r="DV33" s="140"/>
      <c r="DW33" s="140"/>
      <c r="DX33" s="140"/>
      <c r="DY33" s="140"/>
      <c r="DZ33" s="140"/>
      <c r="EA33" s="140"/>
      <c r="EB33" s="140"/>
      <c r="EC33" s="140"/>
      <c r="ED33" s="140"/>
      <c r="EE33" s="140"/>
      <c r="EF33" s="140"/>
      <c r="EG33" s="140"/>
      <c r="EH33" s="140"/>
      <c r="EI33" s="140"/>
      <c r="EJ33" s="140"/>
      <c r="EK33" s="140"/>
      <c r="EL33" s="140"/>
      <c r="EM33" s="140"/>
      <c r="EN33" s="140"/>
      <c r="EO33" s="140"/>
      <c r="EP33" s="140"/>
      <c r="EQ33" s="140"/>
      <c r="ER33" s="140"/>
      <c r="ES33" s="140"/>
      <c r="ET33" s="140"/>
      <c r="EU33" s="140"/>
      <c r="EV33" s="140"/>
      <c r="EW33" s="140"/>
      <c r="EX33" s="140"/>
      <c r="EY33" s="140"/>
      <c r="EZ33" s="140"/>
      <c r="FA33" s="140"/>
      <c r="FB33" s="140"/>
      <c r="FC33" s="140"/>
      <c r="FD33" s="140"/>
      <c r="FE33" s="140"/>
      <c r="FF33" s="140"/>
      <c r="FG33" s="140"/>
      <c r="FH33" s="140"/>
      <c r="FI33" s="140"/>
      <c r="FJ33" s="140"/>
      <c r="FK33" s="140"/>
      <c r="FL33" s="140"/>
      <c r="FM33" s="140"/>
      <c r="FN33" s="140"/>
      <c r="FO33" s="140"/>
      <c r="FP33" s="140"/>
      <c r="FQ33" s="140"/>
      <c r="FR33" s="140"/>
      <c r="FS33" s="140"/>
      <c r="FT33" s="140"/>
      <c r="FU33" s="140"/>
      <c r="FV33" s="140"/>
      <c r="FW33" s="140"/>
      <c r="FX33" s="140"/>
      <c r="FY33" s="140"/>
      <c r="FZ33" s="140"/>
      <c r="GA33" s="140"/>
      <c r="GB33" s="140"/>
      <c r="GC33" s="140"/>
      <c r="GD33" s="140"/>
      <c r="GE33" s="140"/>
      <c r="GF33" s="140"/>
      <c r="GG33" s="140"/>
      <c r="GH33" s="140"/>
      <c r="GI33" s="140"/>
      <c r="GJ33" s="140"/>
      <c r="GK33" s="140"/>
      <c r="GL33" s="140"/>
      <c r="GM33" s="140"/>
      <c r="GN33" s="140"/>
      <c r="GO33" s="140"/>
      <c r="GP33" s="140"/>
      <c r="GQ33" s="140"/>
      <c r="GR33" s="140"/>
      <c r="GS33" s="140"/>
      <c r="GT33" s="140"/>
      <c r="GU33" s="140"/>
      <c r="GV33" s="140"/>
      <c r="GW33" s="140"/>
      <c r="GX33" s="140"/>
      <c r="GY33" s="140"/>
      <c r="GZ33" s="140"/>
      <c r="HA33" s="140"/>
      <c r="HB33" s="140"/>
      <c r="HC33" s="140"/>
      <c r="HD33" s="140"/>
      <c r="HE33" s="140"/>
      <c r="HF33" s="140"/>
      <c r="HG33" s="140"/>
      <c r="HH33" s="140"/>
      <c r="HI33" s="140"/>
      <c r="HJ33" s="140"/>
      <c r="HK33" s="140"/>
      <c r="HL33" s="140"/>
      <c r="HM33" s="140"/>
      <c r="HN33" s="140"/>
      <c r="HO33" s="140"/>
      <c r="HP33" s="140"/>
      <c r="HQ33" s="140"/>
      <c r="HR33" s="140"/>
      <c r="HS33" s="140"/>
      <c r="HT33" s="140"/>
      <c r="HU33" s="140"/>
      <c r="HV33" s="140"/>
      <c r="HW33" s="140"/>
      <c r="HX33" s="140"/>
      <c r="HY33" s="140"/>
      <c r="HZ33" s="140"/>
      <c r="IA33" s="140"/>
      <c r="IB33" s="140"/>
      <c r="IC33" s="140"/>
      <c r="ID33" s="140"/>
      <c r="IE33" s="140"/>
      <c r="IF33" s="140"/>
      <c r="IG33" s="140"/>
      <c r="IH33" s="140"/>
      <c r="II33" s="140"/>
      <c r="IJ33" s="140"/>
      <c r="IK33" s="140"/>
      <c r="IL33" s="140"/>
      <c r="IM33" s="140"/>
      <c r="IN33" s="140"/>
      <c r="IO33" s="140"/>
      <c r="IP33" s="140"/>
      <c r="IQ33" s="140"/>
      <c r="IR33" s="140"/>
    </row>
    <row r="34" spans="1:252" s="141" customFormat="1" ht="15" customHeight="1">
      <c r="A34" s="164" t="s">
        <v>198</v>
      </c>
      <c r="B34" s="165" t="s">
        <v>199</v>
      </c>
      <c r="C34" s="166">
        <v>5.9700000000000003E-2</v>
      </c>
      <c r="D34" s="174">
        <v>4.4999999999999998E-2</v>
      </c>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c r="AH34" s="140"/>
      <c r="AI34" s="140"/>
      <c r="AJ34" s="140"/>
      <c r="AK34" s="140"/>
      <c r="AL34" s="140"/>
      <c r="AM34" s="140"/>
      <c r="AN34" s="140"/>
      <c r="AO34" s="140"/>
      <c r="AP34" s="140"/>
      <c r="AQ34" s="140"/>
      <c r="AR34" s="140"/>
      <c r="AS34" s="140"/>
      <c r="AT34" s="140"/>
      <c r="AU34" s="140"/>
      <c r="AV34" s="140"/>
      <c r="AW34" s="140"/>
      <c r="AX34" s="140"/>
      <c r="AY34" s="140"/>
      <c r="AZ34" s="140"/>
      <c r="BA34" s="140"/>
      <c r="BB34" s="140"/>
      <c r="BC34" s="140"/>
      <c r="BD34" s="140"/>
      <c r="BE34" s="140"/>
      <c r="BF34" s="140"/>
      <c r="BG34" s="140"/>
      <c r="BH34" s="140"/>
      <c r="BI34" s="140"/>
      <c r="BJ34" s="140"/>
      <c r="BK34" s="140"/>
      <c r="BL34" s="140"/>
      <c r="BM34" s="140"/>
      <c r="BN34" s="140"/>
      <c r="BO34" s="140"/>
      <c r="BP34" s="140"/>
      <c r="BQ34" s="140"/>
      <c r="BR34" s="140"/>
      <c r="BS34" s="140"/>
      <c r="BT34" s="140"/>
      <c r="BU34" s="140"/>
      <c r="BV34" s="140"/>
      <c r="BW34" s="140"/>
      <c r="BX34" s="140"/>
      <c r="BY34" s="140"/>
      <c r="BZ34" s="140"/>
      <c r="CA34" s="140"/>
      <c r="CB34" s="140"/>
      <c r="CC34" s="140"/>
      <c r="CD34" s="140"/>
      <c r="CE34" s="140"/>
      <c r="CF34" s="140"/>
      <c r="CG34" s="140"/>
      <c r="CH34" s="140"/>
      <c r="CI34" s="140"/>
      <c r="CJ34" s="140"/>
      <c r="CK34" s="140"/>
      <c r="CL34" s="140"/>
      <c r="CM34" s="140"/>
      <c r="CN34" s="140"/>
      <c r="CO34" s="140"/>
      <c r="CP34" s="140"/>
      <c r="CQ34" s="140"/>
      <c r="CR34" s="140"/>
      <c r="CS34" s="140"/>
      <c r="CT34" s="140"/>
      <c r="CU34" s="140"/>
      <c r="CV34" s="140"/>
      <c r="CW34" s="140"/>
      <c r="CX34" s="140"/>
      <c r="CY34" s="140"/>
      <c r="CZ34" s="140"/>
      <c r="DA34" s="140"/>
      <c r="DB34" s="140"/>
      <c r="DC34" s="140"/>
      <c r="DD34" s="140"/>
      <c r="DE34" s="140"/>
      <c r="DF34" s="140"/>
      <c r="DG34" s="140"/>
      <c r="DH34" s="140"/>
      <c r="DI34" s="140"/>
      <c r="DJ34" s="140"/>
      <c r="DK34" s="140"/>
      <c r="DL34" s="140"/>
      <c r="DM34" s="140"/>
      <c r="DN34" s="140"/>
      <c r="DO34" s="140"/>
      <c r="DP34" s="140"/>
      <c r="DQ34" s="140"/>
      <c r="DR34" s="140"/>
      <c r="DS34" s="140"/>
      <c r="DT34" s="140"/>
      <c r="DU34" s="140"/>
      <c r="DV34" s="140"/>
      <c r="DW34" s="140"/>
      <c r="DX34" s="140"/>
      <c r="DY34" s="140"/>
      <c r="DZ34" s="140"/>
      <c r="EA34" s="140"/>
      <c r="EB34" s="140"/>
      <c r="EC34" s="140"/>
      <c r="ED34" s="140"/>
      <c r="EE34" s="140"/>
      <c r="EF34" s="140"/>
      <c r="EG34" s="140"/>
      <c r="EH34" s="140"/>
      <c r="EI34" s="140"/>
      <c r="EJ34" s="140"/>
      <c r="EK34" s="140"/>
      <c r="EL34" s="140"/>
      <c r="EM34" s="140"/>
      <c r="EN34" s="140"/>
      <c r="EO34" s="140"/>
      <c r="EP34" s="140"/>
      <c r="EQ34" s="140"/>
      <c r="ER34" s="140"/>
      <c r="ES34" s="140"/>
      <c r="ET34" s="140"/>
      <c r="EU34" s="140"/>
      <c r="EV34" s="140"/>
      <c r="EW34" s="140"/>
      <c r="EX34" s="140"/>
      <c r="EY34" s="140"/>
      <c r="EZ34" s="140"/>
      <c r="FA34" s="140"/>
      <c r="FB34" s="140"/>
      <c r="FC34" s="140"/>
      <c r="FD34" s="140"/>
      <c r="FE34" s="140"/>
      <c r="FF34" s="140"/>
      <c r="FG34" s="140"/>
      <c r="FH34" s="140"/>
      <c r="FI34" s="140"/>
      <c r="FJ34" s="140"/>
      <c r="FK34" s="140"/>
      <c r="FL34" s="140"/>
      <c r="FM34" s="140"/>
      <c r="FN34" s="140"/>
      <c r="FO34" s="140"/>
      <c r="FP34" s="140"/>
      <c r="FQ34" s="140"/>
      <c r="FR34" s="140"/>
      <c r="FS34" s="140"/>
      <c r="FT34" s="140"/>
      <c r="FU34" s="140"/>
      <c r="FV34" s="140"/>
      <c r="FW34" s="140"/>
      <c r="FX34" s="140"/>
      <c r="FY34" s="140"/>
      <c r="FZ34" s="140"/>
      <c r="GA34" s="140"/>
      <c r="GB34" s="140"/>
      <c r="GC34" s="140"/>
      <c r="GD34" s="140"/>
      <c r="GE34" s="140"/>
      <c r="GF34" s="140"/>
      <c r="GG34" s="140"/>
      <c r="GH34" s="140"/>
      <c r="GI34" s="140"/>
      <c r="GJ34" s="140"/>
      <c r="GK34" s="140"/>
      <c r="GL34" s="140"/>
      <c r="GM34" s="140"/>
      <c r="GN34" s="140"/>
      <c r="GO34" s="140"/>
      <c r="GP34" s="140"/>
      <c r="GQ34" s="140"/>
      <c r="GR34" s="140"/>
      <c r="GS34" s="140"/>
      <c r="GT34" s="140"/>
      <c r="GU34" s="140"/>
      <c r="GV34" s="140"/>
      <c r="GW34" s="140"/>
      <c r="GX34" s="140"/>
      <c r="GY34" s="140"/>
      <c r="GZ34" s="140"/>
      <c r="HA34" s="140"/>
      <c r="HB34" s="140"/>
      <c r="HC34" s="140"/>
      <c r="HD34" s="140"/>
      <c r="HE34" s="140"/>
      <c r="HF34" s="140"/>
      <c r="HG34" s="140"/>
      <c r="HH34" s="140"/>
      <c r="HI34" s="140"/>
      <c r="HJ34" s="140"/>
      <c r="HK34" s="140"/>
      <c r="HL34" s="140"/>
      <c r="HM34" s="140"/>
      <c r="HN34" s="140"/>
      <c r="HO34" s="140"/>
      <c r="HP34" s="140"/>
      <c r="HQ34" s="140"/>
      <c r="HR34" s="140"/>
      <c r="HS34" s="140"/>
      <c r="HT34" s="140"/>
      <c r="HU34" s="140"/>
      <c r="HV34" s="140"/>
      <c r="HW34" s="140"/>
      <c r="HX34" s="140"/>
      <c r="HY34" s="140"/>
      <c r="HZ34" s="140"/>
      <c r="IA34" s="140"/>
      <c r="IB34" s="140"/>
      <c r="IC34" s="140"/>
      <c r="ID34" s="140"/>
      <c r="IE34" s="140"/>
      <c r="IF34" s="140"/>
      <c r="IG34" s="140"/>
      <c r="IH34" s="140"/>
      <c r="II34" s="140"/>
      <c r="IJ34" s="140"/>
      <c r="IK34" s="140"/>
      <c r="IL34" s="140"/>
      <c r="IM34" s="140"/>
      <c r="IN34" s="140"/>
      <c r="IO34" s="140"/>
      <c r="IP34" s="140"/>
      <c r="IQ34" s="140"/>
      <c r="IR34" s="140"/>
    </row>
    <row r="35" spans="1:252" s="141" customFormat="1" ht="15" customHeight="1">
      <c r="A35" s="156" t="s">
        <v>200</v>
      </c>
      <c r="B35" s="157" t="s">
        <v>201</v>
      </c>
      <c r="C35" s="158">
        <v>1.4E-3</v>
      </c>
      <c r="D35" s="159">
        <v>1.1000000000000001E-3</v>
      </c>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c r="AH35" s="140"/>
      <c r="AI35" s="140"/>
      <c r="AJ35" s="140"/>
      <c r="AK35" s="140"/>
      <c r="AL35" s="140"/>
      <c r="AM35" s="140"/>
      <c r="AN35" s="140"/>
      <c r="AO35" s="140"/>
      <c r="AP35" s="140"/>
      <c r="AQ35" s="140"/>
      <c r="AR35" s="140"/>
      <c r="AS35" s="140"/>
      <c r="AT35" s="140"/>
      <c r="AU35" s="140"/>
      <c r="AV35" s="140"/>
      <c r="AW35" s="140"/>
      <c r="AX35" s="140"/>
      <c r="AY35" s="140"/>
      <c r="AZ35" s="140"/>
      <c r="BA35" s="140"/>
      <c r="BB35" s="140"/>
      <c r="BC35" s="140"/>
      <c r="BD35" s="140"/>
      <c r="BE35" s="140"/>
      <c r="BF35" s="140"/>
      <c r="BG35" s="140"/>
      <c r="BH35" s="140"/>
      <c r="BI35" s="140"/>
      <c r="BJ35" s="140"/>
      <c r="BK35" s="140"/>
      <c r="BL35" s="140"/>
      <c r="BM35" s="140"/>
      <c r="BN35" s="140"/>
      <c r="BO35" s="140"/>
      <c r="BP35" s="140"/>
      <c r="BQ35" s="140"/>
      <c r="BR35" s="140"/>
      <c r="BS35" s="140"/>
      <c r="BT35" s="140"/>
      <c r="BU35" s="140"/>
      <c r="BV35" s="140"/>
      <c r="BW35" s="140"/>
      <c r="BX35" s="140"/>
      <c r="BY35" s="140"/>
      <c r="BZ35" s="140"/>
      <c r="CA35" s="140"/>
      <c r="CB35" s="140"/>
      <c r="CC35" s="140"/>
      <c r="CD35" s="140"/>
      <c r="CE35" s="140"/>
      <c r="CF35" s="140"/>
      <c r="CG35" s="140"/>
      <c r="CH35" s="140"/>
      <c r="CI35" s="140"/>
      <c r="CJ35" s="140"/>
      <c r="CK35" s="140"/>
      <c r="CL35" s="140"/>
      <c r="CM35" s="140"/>
      <c r="CN35" s="140"/>
      <c r="CO35" s="140"/>
      <c r="CP35" s="140"/>
      <c r="CQ35" s="140"/>
      <c r="CR35" s="140"/>
      <c r="CS35" s="140"/>
      <c r="CT35" s="140"/>
      <c r="CU35" s="140"/>
      <c r="CV35" s="140"/>
      <c r="CW35" s="140"/>
      <c r="CX35" s="140"/>
      <c r="CY35" s="140"/>
      <c r="CZ35" s="140"/>
      <c r="DA35" s="140"/>
      <c r="DB35" s="140"/>
      <c r="DC35" s="140"/>
      <c r="DD35" s="140"/>
      <c r="DE35" s="140"/>
      <c r="DF35" s="140"/>
      <c r="DG35" s="140"/>
      <c r="DH35" s="140"/>
      <c r="DI35" s="140"/>
      <c r="DJ35" s="140"/>
      <c r="DK35" s="140"/>
      <c r="DL35" s="140"/>
      <c r="DM35" s="140"/>
      <c r="DN35" s="140"/>
      <c r="DO35" s="140"/>
      <c r="DP35" s="140"/>
      <c r="DQ35" s="140"/>
      <c r="DR35" s="140"/>
      <c r="DS35" s="140"/>
      <c r="DT35" s="140"/>
      <c r="DU35" s="140"/>
      <c r="DV35" s="140"/>
      <c r="DW35" s="140"/>
      <c r="DX35" s="140"/>
      <c r="DY35" s="140"/>
      <c r="DZ35" s="140"/>
      <c r="EA35" s="140"/>
      <c r="EB35" s="140"/>
      <c r="EC35" s="140"/>
      <c r="ED35" s="140"/>
      <c r="EE35" s="140"/>
      <c r="EF35" s="140"/>
      <c r="EG35" s="140"/>
      <c r="EH35" s="140"/>
      <c r="EI35" s="140"/>
      <c r="EJ35" s="140"/>
      <c r="EK35" s="140"/>
      <c r="EL35" s="140"/>
      <c r="EM35" s="140"/>
      <c r="EN35" s="140"/>
      <c r="EO35" s="140"/>
      <c r="EP35" s="140"/>
      <c r="EQ35" s="140"/>
      <c r="ER35" s="140"/>
      <c r="ES35" s="140"/>
      <c r="ET35" s="140"/>
      <c r="EU35" s="140"/>
      <c r="EV35" s="140"/>
      <c r="EW35" s="140"/>
      <c r="EX35" s="140"/>
      <c r="EY35" s="140"/>
      <c r="EZ35" s="140"/>
      <c r="FA35" s="140"/>
      <c r="FB35" s="140"/>
      <c r="FC35" s="140"/>
      <c r="FD35" s="140"/>
      <c r="FE35" s="140"/>
      <c r="FF35" s="140"/>
      <c r="FG35" s="140"/>
      <c r="FH35" s="140"/>
      <c r="FI35" s="140"/>
      <c r="FJ35" s="140"/>
      <c r="FK35" s="140"/>
      <c r="FL35" s="140"/>
      <c r="FM35" s="140"/>
      <c r="FN35" s="140"/>
      <c r="FO35" s="140"/>
      <c r="FP35" s="140"/>
      <c r="FQ35" s="140"/>
      <c r="FR35" s="140"/>
      <c r="FS35" s="140"/>
      <c r="FT35" s="140"/>
      <c r="FU35" s="140"/>
      <c r="FV35" s="140"/>
      <c r="FW35" s="140"/>
      <c r="FX35" s="140"/>
      <c r="FY35" s="140"/>
      <c r="FZ35" s="140"/>
      <c r="GA35" s="140"/>
      <c r="GB35" s="140"/>
      <c r="GC35" s="140"/>
      <c r="GD35" s="140"/>
      <c r="GE35" s="140"/>
      <c r="GF35" s="140"/>
      <c r="GG35" s="140"/>
      <c r="GH35" s="140"/>
      <c r="GI35" s="140"/>
      <c r="GJ35" s="140"/>
      <c r="GK35" s="140"/>
      <c r="GL35" s="140"/>
      <c r="GM35" s="140"/>
      <c r="GN35" s="140"/>
      <c r="GO35" s="140"/>
      <c r="GP35" s="140"/>
      <c r="GQ35" s="140"/>
      <c r="GR35" s="140"/>
      <c r="GS35" s="140"/>
      <c r="GT35" s="140"/>
      <c r="GU35" s="140"/>
      <c r="GV35" s="140"/>
      <c r="GW35" s="140"/>
      <c r="GX35" s="140"/>
      <c r="GY35" s="140"/>
      <c r="GZ35" s="140"/>
      <c r="HA35" s="140"/>
      <c r="HB35" s="140"/>
      <c r="HC35" s="140"/>
      <c r="HD35" s="140"/>
      <c r="HE35" s="140"/>
      <c r="HF35" s="140"/>
      <c r="HG35" s="140"/>
      <c r="HH35" s="140"/>
      <c r="HI35" s="140"/>
      <c r="HJ35" s="140"/>
      <c r="HK35" s="140"/>
      <c r="HL35" s="140"/>
      <c r="HM35" s="140"/>
      <c r="HN35" s="140"/>
      <c r="HO35" s="140"/>
      <c r="HP35" s="140"/>
      <c r="HQ35" s="140"/>
      <c r="HR35" s="140"/>
      <c r="HS35" s="140"/>
      <c r="HT35" s="140"/>
      <c r="HU35" s="140"/>
      <c r="HV35" s="140"/>
      <c r="HW35" s="140"/>
      <c r="HX35" s="140"/>
      <c r="HY35" s="140"/>
      <c r="HZ35" s="140"/>
      <c r="IA35" s="140"/>
      <c r="IB35" s="140"/>
      <c r="IC35" s="140"/>
      <c r="ID35" s="140"/>
      <c r="IE35" s="140"/>
      <c r="IF35" s="140"/>
      <c r="IG35" s="140"/>
      <c r="IH35" s="140"/>
      <c r="II35" s="140"/>
      <c r="IJ35" s="140"/>
      <c r="IK35" s="140"/>
      <c r="IL35" s="140"/>
      <c r="IM35" s="140"/>
      <c r="IN35" s="140"/>
      <c r="IO35" s="140"/>
      <c r="IP35" s="140"/>
      <c r="IQ35" s="140"/>
      <c r="IR35" s="140"/>
    </row>
    <row r="36" spans="1:252" s="141" customFormat="1" ht="15" customHeight="1">
      <c r="A36" s="152" t="s">
        <v>202</v>
      </c>
      <c r="B36" s="153" t="s">
        <v>203</v>
      </c>
      <c r="C36" s="154">
        <v>9.2999999999999992E-3</v>
      </c>
      <c r="D36" s="155">
        <v>7.0000000000000001E-3</v>
      </c>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c r="AZ36" s="140"/>
      <c r="BA36" s="140"/>
      <c r="BB36" s="140"/>
      <c r="BC36" s="140"/>
      <c r="BD36" s="140"/>
      <c r="BE36" s="140"/>
      <c r="BF36" s="140"/>
      <c r="BG36" s="140"/>
      <c r="BH36" s="140"/>
      <c r="BI36" s="140"/>
      <c r="BJ36" s="140"/>
      <c r="BK36" s="140"/>
      <c r="BL36" s="140"/>
      <c r="BM36" s="140"/>
      <c r="BN36" s="140"/>
      <c r="BO36" s="140"/>
      <c r="BP36" s="140"/>
      <c r="BQ36" s="140"/>
      <c r="BR36" s="140"/>
      <c r="BS36" s="140"/>
      <c r="BT36" s="140"/>
      <c r="BU36" s="140"/>
      <c r="BV36" s="140"/>
      <c r="BW36" s="140"/>
      <c r="BX36" s="140"/>
      <c r="BY36" s="140"/>
      <c r="BZ36" s="140"/>
      <c r="CA36" s="140"/>
      <c r="CB36" s="140"/>
      <c r="CC36" s="140"/>
      <c r="CD36" s="140"/>
      <c r="CE36" s="140"/>
      <c r="CF36" s="140"/>
      <c r="CG36" s="140"/>
      <c r="CH36" s="140"/>
      <c r="CI36" s="140"/>
      <c r="CJ36" s="140"/>
      <c r="CK36" s="140"/>
      <c r="CL36" s="140"/>
      <c r="CM36" s="140"/>
      <c r="CN36" s="140"/>
      <c r="CO36" s="140"/>
      <c r="CP36" s="140"/>
      <c r="CQ36" s="140"/>
      <c r="CR36" s="140"/>
      <c r="CS36" s="140"/>
      <c r="CT36" s="140"/>
      <c r="CU36" s="140"/>
      <c r="CV36" s="140"/>
      <c r="CW36" s="140"/>
      <c r="CX36" s="140"/>
      <c r="CY36" s="140"/>
      <c r="CZ36" s="140"/>
      <c r="DA36" s="140"/>
      <c r="DB36" s="140"/>
      <c r="DC36" s="140"/>
      <c r="DD36" s="140"/>
      <c r="DE36" s="140"/>
      <c r="DF36" s="140"/>
      <c r="DG36" s="140"/>
      <c r="DH36" s="140"/>
      <c r="DI36" s="140"/>
      <c r="DJ36" s="140"/>
      <c r="DK36" s="140"/>
      <c r="DL36" s="140"/>
      <c r="DM36" s="140"/>
      <c r="DN36" s="140"/>
      <c r="DO36" s="140"/>
      <c r="DP36" s="140"/>
      <c r="DQ36" s="140"/>
      <c r="DR36" s="140"/>
      <c r="DS36" s="140"/>
      <c r="DT36" s="140"/>
      <c r="DU36" s="140"/>
      <c r="DV36" s="140"/>
      <c r="DW36" s="140"/>
      <c r="DX36" s="140"/>
      <c r="DY36" s="140"/>
      <c r="DZ36" s="140"/>
      <c r="EA36" s="140"/>
      <c r="EB36" s="140"/>
      <c r="EC36" s="140"/>
      <c r="ED36" s="140"/>
      <c r="EE36" s="140"/>
      <c r="EF36" s="140"/>
      <c r="EG36" s="140"/>
      <c r="EH36" s="140"/>
      <c r="EI36" s="140"/>
      <c r="EJ36" s="140"/>
      <c r="EK36" s="140"/>
      <c r="EL36" s="140"/>
      <c r="EM36" s="140"/>
      <c r="EN36" s="140"/>
      <c r="EO36" s="140"/>
      <c r="EP36" s="140"/>
      <c r="EQ36" s="140"/>
      <c r="ER36" s="140"/>
      <c r="ES36" s="140"/>
      <c r="ET36" s="140"/>
      <c r="EU36" s="140"/>
      <c r="EV36" s="140"/>
      <c r="EW36" s="140"/>
      <c r="EX36" s="140"/>
      <c r="EY36" s="140"/>
      <c r="EZ36" s="140"/>
      <c r="FA36" s="140"/>
      <c r="FB36" s="140"/>
      <c r="FC36" s="140"/>
      <c r="FD36" s="140"/>
      <c r="FE36" s="140"/>
      <c r="FF36" s="140"/>
      <c r="FG36" s="140"/>
      <c r="FH36" s="140"/>
      <c r="FI36" s="140"/>
      <c r="FJ36" s="140"/>
      <c r="FK36" s="140"/>
      <c r="FL36" s="140"/>
      <c r="FM36" s="140"/>
      <c r="FN36" s="140"/>
      <c r="FO36" s="140"/>
      <c r="FP36" s="140"/>
      <c r="FQ36" s="140"/>
      <c r="FR36" s="140"/>
      <c r="FS36" s="140"/>
      <c r="FT36" s="140"/>
      <c r="FU36" s="140"/>
      <c r="FV36" s="140"/>
      <c r="FW36" s="140"/>
      <c r="FX36" s="140"/>
      <c r="FY36" s="140"/>
      <c r="FZ36" s="140"/>
      <c r="GA36" s="140"/>
      <c r="GB36" s="140"/>
      <c r="GC36" s="140"/>
      <c r="GD36" s="140"/>
      <c r="GE36" s="140"/>
      <c r="GF36" s="140"/>
      <c r="GG36" s="140"/>
      <c r="GH36" s="140"/>
      <c r="GI36" s="140"/>
      <c r="GJ36" s="140"/>
      <c r="GK36" s="140"/>
      <c r="GL36" s="140"/>
      <c r="GM36" s="140"/>
      <c r="GN36" s="140"/>
      <c r="GO36" s="140"/>
      <c r="GP36" s="140"/>
      <c r="GQ36" s="140"/>
      <c r="GR36" s="140"/>
      <c r="GS36" s="140"/>
      <c r="GT36" s="140"/>
      <c r="GU36" s="140"/>
      <c r="GV36" s="140"/>
      <c r="GW36" s="140"/>
      <c r="GX36" s="140"/>
      <c r="GY36" s="140"/>
      <c r="GZ36" s="140"/>
      <c r="HA36" s="140"/>
      <c r="HB36" s="140"/>
      <c r="HC36" s="140"/>
      <c r="HD36" s="140"/>
      <c r="HE36" s="140"/>
      <c r="HF36" s="140"/>
      <c r="HG36" s="140"/>
      <c r="HH36" s="140"/>
      <c r="HI36" s="140"/>
      <c r="HJ36" s="140"/>
      <c r="HK36" s="140"/>
      <c r="HL36" s="140"/>
      <c r="HM36" s="140"/>
      <c r="HN36" s="140"/>
      <c r="HO36" s="140"/>
      <c r="HP36" s="140"/>
      <c r="HQ36" s="140"/>
      <c r="HR36" s="140"/>
      <c r="HS36" s="140"/>
      <c r="HT36" s="140"/>
      <c r="HU36" s="140"/>
      <c r="HV36" s="140"/>
      <c r="HW36" s="140"/>
      <c r="HX36" s="140"/>
      <c r="HY36" s="140"/>
      <c r="HZ36" s="140"/>
      <c r="IA36" s="140"/>
      <c r="IB36" s="140"/>
      <c r="IC36" s="140"/>
      <c r="ID36" s="140"/>
      <c r="IE36" s="140"/>
      <c r="IF36" s="140"/>
      <c r="IG36" s="140"/>
      <c r="IH36" s="140"/>
      <c r="II36" s="140"/>
      <c r="IJ36" s="140"/>
      <c r="IK36" s="140"/>
      <c r="IL36" s="140"/>
      <c r="IM36" s="140"/>
      <c r="IN36" s="140"/>
      <c r="IO36" s="140"/>
      <c r="IP36" s="140"/>
      <c r="IQ36" s="140"/>
      <c r="IR36" s="140"/>
    </row>
    <row r="37" spans="1:252" s="141" customFormat="1" ht="15" customHeight="1">
      <c r="A37" s="156" t="s">
        <v>204</v>
      </c>
      <c r="B37" s="157" t="s">
        <v>205</v>
      </c>
      <c r="C37" s="158">
        <v>2.7799999999999998E-2</v>
      </c>
      <c r="D37" s="159">
        <v>2.0899999999999998E-2</v>
      </c>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0"/>
      <c r="BB37" s="140"/>
      <c r="BC37" s="140"/>
      <c r="BD37" s="140"/>
      <c r="BE37" s="140"/>
      <c r="BF37" s="140"/>
      <c r="BG37" s="140"/>
      <c r="BH37" s="140"/>
      <c r="BI37" s="140"/>
      <c r="BJ37" s="140"/>
      <c r="BK37" s="140"/>
      <c r="BL37" s="140"/>
      <c r="BM37" s="140"/>
      <c r="BN37" s="140"/>
      <c r="BO37" s="140"/>
      <c r="BP37" s="140"/>
      <c r="BQ37" s="140"/>
      <c r="BR37" s="140"/>
      <c r="BS37" s="140"/>
      <c r="BT37" s="140"/>
      <c r="BU37" s="140"/>
      <c r="BV37" s="140"/>
      <c r="BW37" s="140"/>
      <c r="BX37" s="140"/>
      <c r="BY37" s="140"/>
      <c r="BZ37" s="140"/>
      <c r="CA37" s="140"/>
      <c r="CB37" s="140"/>
      <c r="CC37" s="140"/>
      <c r="CD37" s="140"/>
      <c r="CE37" s="140"/>
      <c r="CF37" s="140"/>
      <c r="CG37" s="140"/>
      <c r="CH37" s="140"/>
      <c r="CI37" s="140"/>
      <c r="CJ37" s="140"/>
      <c r="CK37" s="140"/>
      <c r="CL37" s="140"/>
      <c r="CM37" s="140"/>
      <c r="CN37" s="140"/>
      <c r="CO37" s="140"/>
      <c r="CP37" s="140"/>
      <c r="CQ37" s="140"/>
      <c r="CR37" s="140"/>
      <c r="CS37" s="140"/>
      <c r="CT37" s="140"/>
      <c r="CU37" s="140"/>
      <c r="CV37" s="140"/>
      <c r="CW37" s="140"/>
      <c r="CX37" s="140"/>
      <c r="CY37" s="140"/>
      <c r="CZ37" s="140"/>
      <c r="DA37" s="140"/>
      <c r="DB37" s="140"/>
      <c r="DC37" s="140"/>
      <c r="DD37" s="140"/>
      <c r="DE37" s="140"/>
      <c r="DF37" s="140"/>
      <c r="DG37" s="140"/>
      <c r="DH37" s="140"/>
      <c r="DI37" s="140"/>
      <c r="DJ37" s="140"/>
      <c r="DK37" s="140"/>
      <c r="DL37" s="140"/>
      <c r="DM37" s="140"/>
      <c r="DN37" s="140"/>
      <c r="DO37" s="140"/>
      <c r="DP37" s="140"/>
      <c r="DQ37" s="140"/>
      <c r="DR37" s="140"/>
      <c r="DS37" s="140"/>
      <c r="DT37" s="140"/>
      <c r="DU37" s="140"/>
      <c r="DV37" s="140"/>
      <c r="DW37" s="140"/>
      <c r="DX37" s="140"/>
      <c r="DY37" s="140"/>
      <c r="DZ37" s="140"/>
      <c r="EA37" s="140"/>
      <c r="EB37" s="140"/>
      <c r="EC37" s="140"/>
      <c r="ED37" s="140"/>
      <c r="EE37" s="140"/>
      <c r="EF37" s="140"/>
      <c r="EG37" s="140"/>
      <c r="EH37" s="140"/>
      <c r="EI37" s="140"/>
      <c r="EJ37" s="140"/>
      <c r="EK37" s="140"/>
      <c r="EL37" s="140"/>
      <c r="EM37" s="140"/>
      <c r="EN37" s="140"/>
      <c r="EO37" s="140"/>
      <c r="EP37" s="140"/>
      <c r="EQ37" s="140"/>
      <c r="ER37" s="140"/>
      <c r="ES37" s="140"/>
      <c r="ET37" s="140"/>
      <c r="EU37" s="140"/>
      <c r="EV37" s="140"/>
      <c r="EW37" s="140"/>
      <c r="EX37" s="140"/>
      <c r="EY37" s="140"/>
      <c r="EZ37" s="140"/>
      <c r="FA37" s="140"/>
      <c r="FB37" s="140"/>
      <c r="FC37" s="140"/>
      <c r="FD37" s="140"/>
      <c r="FE37" s="140"/>
      <c r="FF37" s="140"/>
      <c r="FG37" s="140"/>
      <c r="FH37" s="140"/>
      <c r="FI37" s="140"/>
      <c r="FJ37" s="140"/>
      <c r="FK37" s="140"/>
      <c r="FL37" s="140"/>
      <c r="FM37" s="140"/>
      <c r="FN37" s="140"/>
      <c r="FO37" s="140"/>
      <c r="FP37" s="140"/>
      <c r="FQ37" s="140"/>
      <c r="FR37" s="140"/>
      <c r="FS37" s="140"/>
      <c r="FT37" s="140"/>
      <c r="FU37" s="140"/>
      <c r="FV37" s="140"/>
      <c r="FW37" s="140"/>
      <c r="FX37" s="140"/>
      <c r="FY37" s="140"/>
      <c r="FZ37" s="140"/>
      <c r="GA37" s="140"/>
      <c r="GB37" s="140"/>
      <c r="GC37" s="140"/>
      <c r="GD37" s="140"/>
      <c r="GE37" s="140"/>
      <c r="GF37" s="140"/>
      <c r="GG37" s="140"/>
      <c r="GH37" s="140"/>
      <c r="GI37" s="140"/>
      <c r="GJ37" s="140"/>
      <c r="GK37" s="140"/>
      <c r="GL37" s="140"/>
      <c r="GM37" s="140"/>
      <c r="GN37" s="140"/>
      <c r="GO37" s="140"/>
      <c r="GP37" s="140"/>
      <c r="GQ37" s="140"/>
      <c r="GR37" s="140"/>
      <c r="GS37" s="140"/>
      <c r="GT37" s="140"/>
      <c r="GU37" s="140"/>
      <c r="GV37" s="140"/>
      <c r="GW37" s="140"/>
      <c r="GX37" s="140"/>
      <c r="GY37" s="140"/>
      <c r="GZ37" s="140"/>
      <c r="HA37" s="140"/>
      <c r="HB37" s="140"/>
      <c r="HC37" s="140"/>
      <c r="HD37" s="140"/>
      <c r="HE37" s="140"/>
      <c r="HF37" s="140"/>
      <c r="HG37" s="140"/>
      <c r="HH37" s="140"/>
      <c r="HI37" s="140"/>
      <c r="HJ37" s="140"/>
      <c r="HK37" s="140"/>
      <c r="HL37" s="140"/>
      <c r="HM37" s="140"/>
      <c r="HN37" s="140"/>
      <c r="HO37" s="140"/>
      <c r="HP37" s="140"/>
      <c r="HQ37" s="140"/>
      <c r="HR37" s="140"/>
      <c r="HS37" s="140"/>
      <c r="HT37" s="140"/>
      <c r="HU37" s="140"/>
      <c r="HV37" s="140"/>
      <c r="HW37" s="140"/>
      <c r="HX37" s="140"/>
      <c r="HY37" s="140"/>
      <c r="HZ37" s="140"/>
      <c r="IA37" s="140"/>
      <c r="IB37" s="140"/>
      <c r="IC37" s="140"/>
      <c r="ID37" s="140"/>
      <c r="IE37" s="140"/>
      <c r="IF37" s="140"/>
      <c r="IG37" s="140"/>
      <c r="IH37" s="140"/>
      <c r="II37" s="140"/>
      <c r="IJ37" s="140"/>
      <c r="IK37" s="140"/>
      <c r="IL37" s="140"/>
      <c r="IM37" s="140"/>
      <c r="IN37" s="140"/>
      <c r="IO37" s="140"/>
      <c r="IP37" s="140"/>
      <c r="IQ37" s="140"/>
      <c r="IR37" s="140"/>
    </row>
    <row r="38" spans="1:252" s="141" customFormat="1" ht="15" customHeight="1">
      <c r="A38" s="152" t="s">
        <v>206</v>
      </c>
      <c r="B38" s="153" t="s">
        <v>207</v>
      </c>
      <c r="C38" s="154">
        <v>5.0000000000000001E-3</v>
      </c>
      <c r="D38" s="155">
        <v>3.8E-3</v>
      </c>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c r="AK38" s="140"/>
      <c r="AL38" s="140"/>
      <c r="AM38" s="140"/>
      <c r="AN38" s="140"/>
      <c r="AO38" s="140"/>
      <c r="AP38" s="140"/>
      <c r="AQ38" s="140"/>
      <c r="AR38" s="140"/>
      <c r="AS38" s="140"/>
      <c r="AT38" s="140"/>
      <c r="AU38" s="140"/>
      <c r="AV38" s="140"/>
      <c r="AW38" s="140"/>
      <c r="AX38" s="140"/>
      <c r="AY38" s="140"/>
      <c r="AZ38" s="140"/>
      <c r="BA38" s="140"/>
      <c r="BB38" s="140"/>
      <c r="BC38" s="140"/>
      <c r="BD38" s="140"/>
      <c r="BE38" s="140"/>
      <c r="BF38" s="140"/>
      <c r="BG38" s="140"/>
      <c r="BH38" s="140"/>
      <c r="BI38" s="140"/>
      <c r="BJ38" s="140"/>
      <c r="BK38" s="140"/>
      <c r="BL38" s="140"/>
      <c r="BM38" s="140"/>
      <c r="BN38" s="140"/>
      <c r="BO38" s="140"/>
      <c r="BP38" s="140"/>
      <c r="BQ38" s="140"/>
      <c r="BR38" s="140"/>
      <c r="BS38" s="140"/>
      <c r="BT38" s="140"/>
      <c r="BU38" s="140"/>
      <c r="BV38" s="140"/>
      <c r="BW38" s="140"/>
      <c r="BX38" s="140"/>
      <c r="BY38" s="140"/>
      <c r="BZ38" s="140"/>
      <c r="CA38" s="140"/>
      <c r="CB38" s="140"/>
      <c r="CC38" s="140"/>
      <c r="CD38" s="140"/>
      <c r="CE38" s="140"/>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c r="DF38" s="140"/>
      <c r="DG38" s="140"/>
      <c r="DH38" s="140"/>
      <c r="DI38" s="140"/>
      <c r="DJ38" s="140"/>
      <c r="DK38" s="140"/>
      <c r="DL38" s="140"/>
      <c r="DM38" s="140"/>
      <c r="DN38" s="140"/>
      <c r="DO38" s="140"/>
      <c r="DP38" s="140"/>
      <c r="DQ38" s="140"/>
      <c r="DR38" s="140"/>
      <c r="DS38" s="140"/>
      <c r="DT38" s="140"/>
      <c r="DU38" s="140"/>
      <c r="DV38" s="140"/>
      <c r="DW38" s="140"/>
      <c r="DX38" s="140"/>
      <c r="DY38" s="140"/>
      <c r="DZ38" s="140"/>
      <c r="EA38" s="140"/>
      <c r="EB38" s="140"/>
      <c r="EC38" s="140"/>
      <c r="ED38" s="140"/>
      <c r="EE38" s="140"/>
      <c r="EF38" s="140"/>
      <c r="EG38" s="140"/>
      <c r="EH38" s="140"/>
      <c r="EI38" s="140"/>
      <c r="EJ38" s="140"/>
      <c r="EK38" s="140"/>
      <c r="EL38" s="140"/>
      <c r="EM38" s="140"/>
      <c r="EN38" s="140"/>
      <c r="EO38" s="140"/>
      <c r="EP38" s="140"/>
      <c r="EQ38" s="140"/>
      <c r="ER38" s="140"/>
      <c r="ES38" s="140"/>
      <c r="ET38" s="140"/>
      <c r="EU38" s="140"/>
      <c r="EV38" s="140"/>
      <c r="EW38" s="140"/>
      <c r="EX38" s="140"/>
      <c r="EY38" s="140"/>
      <c r="EZ38" s="140"/>
      <c r="FA38" s="140"/>
      <c r="FB38" s="140"/>
      <c r="FC38" s="140"/>
      <c r="FD38" s="140"/>
      <c r="FE38" s="140"/>
      <c r="FF38" s="140"/>
      <c r="FG38" s="140"/>
      <c r="FH38" s="140"/>
      <c r="FI38" s="140"/>
      <c r="FJ38" s="140"/>
      <c r="FK38" s="140"/>
      <c r="FL38" s="140"/>
      <c r="FM38" s="140"/>
      <c r="FN38" s="140"/>
      <c r="FO38" s="140"/>
      <c r="FP38" s="140"/>
      <c r="FQ38" s="140"/>
      <c r="FR38" s="140"/>
      <c r="FS38" s="140"/>
      <c r="FT38" s="140"/>
      <c r="FU38" s="140"/>
      <c r="FV38" s="140"/>
      <c r="FW38" s="140"/>
      <c r="FX38" s="140"/>
      <c r="FY38" s="140"/>
      <c r="FZ38" s="140"/>
      <c r="GA38" s="140"/>
      <c r="GB38" s="140"/>
      <c r="GC38" s="140"/>
      <c r="GD38" s="140"/>
      <c r="GE38" s="140"/>
      <c r="GF38" s="140"/>
      <c r="GG38" s="140"/>
      <c r="GH38" s="140"/>
      <c r="GI38" s="140"/>
      <c r="GJ38" s="140"/>
      <c r="GK38" s="140"/>
      <c r="GL38" s="140"/>
      <c r="GM38" s="140"/>
      <c r="GN38" s="140"/>
      <c r="GO38" s="140"/>
      <c r="GP38" s="140"/>
      <c r="GQ38" s="140"/>
      <c r="GR38" s="140"/>
      <c r="GS38" s="140"/>
      <c r="GT38" s="140"/>
      <c r="GU38" s="140"/>
      <c r="GV38" s="140"/>
      <c r="GW38" s="140"/>
      <c r="GX38" s="140"/>
      <c r="GY38" s="140"/>
      <c r="GZ38" s="140"/>
      <c r="HA38" s="140"/>
      <c r="HB38" s="140"/>
      <c r="HC38" s="140"/>
      <c r="HD38" s="140"/>
      <c r="HE38" s="140"/>
      <c r="HF38" s="140"/>
      <c r="HG38" s="140"/>
      <c r="HH38" s="140"/>
      <c r="HI38" s="140"/>
      <c r="HJ38" s="140"/>
      <c r="HK38" s="140"/>
      <c r="HL38" s="140"/>
      <c r="HM38" s="140"/>
      <c r="HN38" s="140"/>
      <c r="HO38" s="140"/>
      <c r="HP38" s="140"/>
      <c r="HQ38" s="140"/>
      <c r="HR38" s="140"/>
      <c r="HS38" s="140"/>
      <c r="HT38" s="140"/>
      <c r="HU38" s="140"/>
      <c r="HV38" s="140"/>
      <c r="HW38" s="140"/>
      <c r="HX38" s="140"/>
      <c r="HY38" s="140"/>
      <c r="HZ38" s="140"/>
      <c r="IA38" s="140"/>
      <c r="IB38" s="140"/>
      <c r="IC38" s="140"/>
      <c r="ID38" s="140"/>
      <c r="IE38" s="140"/>
      <c r="IF38" s="140"/>
      <c r="IG38" s="140"/>
      <c r="IH38" s="140"/>
      <c r="II38" s="140"/>
      <c r="IJ38" s="140"/>
      <c r="IK38" s="140"/>
      <c r="IL38" s="140"/>
      <c r="IM38" s="140"/>
      <c r="IN38" s="140"/>
      <c r="IO38" s="140"/>
      <c r="IP38" s="140"/>
      <c r="IQ38" s="140"/>
      <c r="IR38" s="140"/>
    </row>
    <row r="39" spans="1:252" s="141" customFormat="1">
      <c r="A39" s="160" t="s">
        <v>208</v>
      </c>
      <c r="B39" s="161" t="s">
        <v>173</v>
      </c>
      <c r="C39" s="162">
        <f>SUM(C34:C38)</f>
        <v>0.10320000000000001</v>
      </c>
      <c r="D39" s="163">
        <f>SUM(D34:D38)</f>
        <v>7.7799999999999994E-2</v>
      </c>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40"/>
      <c r="DK39" s="140"/>
      <c r="DL39" s="140"/>
      <c r="DM39" s="140"/>
      <c r="DN39" s="140"/>
      <c r="DO39" s="140"/>
      <c r="DP39" s="140"/>
      <c r="DQ39" s="140"/>
      <c r="DR39" s="140"/>
      <c r="DS39" s="140"/>
      <c r="DT39" s="140"/>
      <c r="DU39" s="140"/>
      <c r="DV39" s="140"/>
      <c r="DW39" s="140"/>
      <c r="DX39" s="140"/>
      <c r="DY39" s="140"/>
      <c r="DZ39" s="140"/>
      <c r="EA39" s="140"/>
      <c r="EB39" s="140"/>
      <c r="EC39" s="140"/>
      <c r="ED39" s="140"/>
      <c r="EE39" s="140"/>
      <c r="EF39" s="140"/>
      <c r="EG39" s="140"/>
      <c r="EH39" s="140"/>
      <c r="EI39" s="140"/>
      <c r="EJ39" s="140"/>
      <c r="EK39" s="140"/>
      <c r="EL39" s="140"/>
      <c r="EM39" s="140"/>
      <c r="EN39" s="140"/>
      <c r="EO39" s="140"/>
      <c r="EP39" s="140"/>
      <c r="EQ39" s="140"/>
      <c r="ER39" s="140"/>
      <c r="ES39" s="140"/>
      <c r="ET39" s="140"/>
      <c r="EU39" s="140"/>
      <c r="EV39" s="140"/>
      <c r="EW39" s="140"/>
      <c r="EX39" s="140"/>
      <c r="EY39" s="140"/>
      <c r="EZ39" s="140"/>
      <c r="FA39" s="140"/>
      <c r="FB39" s="140"/>
      <c r="FC39" s="140"/>
      <c r="FD39" s="140"/>
      <c r="FE39" s="140"/>
      <c r="FF39" s="140"/>
      <c r="FG39" s="140"/>
      <c r="FH39" s="140"/>
      <c r="FI39" s="140"/>
      <c r="FJ39" s="140"/>
      <c r="FK39" s="140"/>
      <c r="FL39" s="140"/>
      <c r="FM39" s="140"/>
      <c r="FN39" s="140"/>
      <c r="FO39" s="140"/>
      <c r="FP39" s="140"/>
      <c r="FQ39" s="140"/>
      <c r="FR39" s="140"/>
      <c r="FS39" s="140"/>
      <c r="FT39" s="140"/>
      <c r="FU39" s="140"/>
      <c r="FV39" s="140"/>
      <c r="FW39" s="140"/>
      <c r="FX39" s="140"/>
      <c r="FY39" s="140"/>
      <c r="FZ39" s="140"/>
      <c r="GA39" s="140"/>
      <c r="GB39" s="140"/>
      <c r="GC39" s="140"/>
      <c r="GD39" s="140"/>
      <c r="GE39" s="140"/>
      <c r="GF39" s="140"/>
      <c r="GG39" s="140"/>
      <c r="GH39" s="140"/>
      <c r="GI39" s="140"/>
      <c r="GJ39" s="140"/>
      <c r="GK39" s="140"/>
      <c r="GL39" s="140"/>
      <c r="GM39" s="140"/>
      <c r="GN39" s="140"/>
      <c r="GO39" s="140"/>
      <c r="GP39" s="140"/>
      <c r="GQ39" s="140"/>
      <c r="GR39" s="140"/>
      <c r="GS39" s="140"/>
      <c r="GT39" s="140"/>
      <c r="GU39" s="140"/>
      <c r="GV39" s="140"/>
      <c r="GW39" s="140"/>
      <c r="GX39" s="140"/>
      <c r="GY39" s="140"/>
      <c r="GZ39" s="140"/>
      <c r="HA39" s="140"/>
      <c r="HB39" s="140"/>
      <c r="HC39" s="140"/>
      <c r="HD39" s="140"/>
      <c r="HE39" s="140"/>
      <c r="HF39" s="140"/>
      <c r="HG39" s="140"/>
      <c r="HH39" s="140"/>
      <c r="HI39" s="140"/>
      <c r="HJ39" s="140"/>
      <c r="HK39" s="140"/>
      <c r="HL39" s="140"/>
      <c r="HM39" s="140"/>
      <c r="HN39" s="140"/>
      <c r="HO39" s="140"/>
      <c r="HP39" s="140"/>
      <c r="HQ39" s="140"/>
      <c r="HR39" s="140"/>
      <c r="HS39" s="140"/>
      <c r="HT39" s="140"/>
      <c r="HU39" s="140"/>
      <c r="HV39" s="140"/>
      <c r="HW39" s="140"/>
      <c r="HX39" s="140"/>
      <c r="HY39" s="140"/>
      <c r="HZ39" s="140"/>
      <c r="IA39" s="140"/>
      <c r="IB39" s="140"/>
      <c r="IC39" s="140"/>
      <c r="ID39" s="140"/>
      <c r="IE39" s="140"/>
      <c r="IF39" s="140"/>
      <c r="IG39" s="140"/>
      <c r="IH39" s="140"/>
      <c r="II39" s="140"/>
      <c r="IJ39" s="140"/>
      <c r="IK39" s="140"/>
      <c r="IL39" s="140"/>
      <c r="IM39" s="140"/>
      <c r="IN39" s="140"/>
      <c r="IO39" s="140"/>
      <c r="IP39" s="140"/>
      <c r="IQ39" s="140"/>
      <c r="IR39" s="140"/>
    </row>
    <row r="40" spans="1:252" s="141" customFormat="1">
      <c r="A40" s="827" t="s">
        <v>209</v>
      </c>
      <c r="B40" s="828"/>
      <c r="C40" s="828"/>
      <c r="D40" s="829"/>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40"/>
      <c r="AV40" s="140"/>
      <c r="AW40" s="140"/>
      <c r="AX40" s="140"/>
      <c r="AY40" s="140"/>
      <c r="AZ40" s="140"/>
      <c r="BA40" s="140"/>
      <c r="BB40" s="140"/>
      <c r="BC40" s="140"/>
      <c r="BD40" s="140"/>
      <c r="BE40" s="140"/>
      <c r="BF40" s="140"/>
      <c r="BG40" s="140"/>
      <c r="BH40" s="140"/>
      <c r="BI40" s="140"/>
      <c r="BJ40" s="140"/>
      <c r="BK40" s="140"/>
      <c r="BL40" s="140"/>
      <c r="BM40" s="140"/>
      <c r="BN40" s="140"/>
      <c r="BO40" s="140"/>
      <c r="BP40" s="140"/>
      <c r="BQ40" s="140"/>
      <c r="BR40" s="140"/>
      <c r="BS40" s="140"/>
      <c r="BT40" s="140"/>
      <c r="BU40" s="140"/>
      <c r="BV40" s="140"/>
      <c r="BW40" s="140"/>
      <c r="BX40" s="140"/>
      <c r="BY40" s="140"/>
      <c r="BZ40" s="140"/>
      <c r="CA40" s="140"/>
      <c r="CB40" s="140"/>
      <c r="CC40" s="140"/>
      <c r="CD40" s="140"/>
      <c r="CE40" s="140"/>
      <c r="CF40" s="140"/>
      <c r="CG40" s="140"/>
      <c r="CH40" s="140"/>
      <c r="CI40" s="140"/>
      <c r="CJ40" s="140"/>
      <c r="CK40" s="140"/>
      <c r="CL40" s="140"/>
      <c r="CM40" s="140"/>
      <c r="CN40" s="140"/>
      <c r="CO40" s="140"/>
      <c r="CP40" s="140"/>
      <c r="CQ40" s="140"/>
      <c r="CR40" s="140"/>
      <c r="CS40" s="140"/>
      <c r="CT40" s="140"/>
      <c r="CU40" s="140"/>
      <c r="CV40" s="140"/>
      <c r="CW40" s="140"/>
      <c r="CX40" s="140"/>
      <c r="CY40" s="140"/>
      <c r="CZ40" s="140"/>
      <c r="DA40" s="140"/>
      <c r="DB40" s="140"/>
      <c r="DC40" s="140"/>
      <c r="DD40" s="140"/>
      <c r="DE40" s="140"/>
      <c r="DF40" s="140"/>
      <c r="DG40" s="140"/>
      <c r="DH40" s="140"/>
      <c r="DI40" s="140"/>
      <c r="DJ40" s="140"/>
      <c r="DK40" s="140"/>
      <c r="DL40" s="140"/>
      <c r="DM40" s="140"/>
      <c r="DN40" s="140"/>
      <c r="DO40" s="140"/>
      <c r="DP40" s="140"/>
      <c r="DQ40" s="140"/>
      <c r="DR40" s="140"/>
      <c r="DS40" s="140"/>
      <c r="DT40" s="140"/>
      <c r="DU40" s="140"/>
      <c r="DV40" s="140"/>
      <c r="DW40" s="140"/>
      <c r="DX40" s="140"/>
      <c r="DY40" s="140"/>
      <c r="DZ40" s="140"/>
      <c r="EA40" s="140"/>
      <c r="EB40" s="140"/>
      <c r="EC40" s="140"/>
      <c r="ED40" s="140"/>
      <c r="EE40" s="140"/>
      <c r="EF40" s="140"/>
      <c r="EG40" s="140"/>
      <c r="EH40" s="140"/>
      <c r="EI40" s="140"/>
      <c r="EJ40" s="140"/>
      <c r="EK40" s="140"/>
      <c r="EL40" s="140"/>
      <c r="EM40" s="140"/>
      <c r="EN40" s="140"/>
      <c r="EO40" s="140"/>
      <c r="EP40" s="140"/>
      <c r="EQ40" s="140"/>
      <c r="ER40" s="140"/>
      <c r="ES40" s="140"/>
      <c r="ET40" s="140"/>
      <c r="EU40" s="140"/>
      <c r="EV40" s="140"/>
      <c r="EW40" s="140"/>
      <c r="EX40" s="140"/>
      <c r="EY40" s="140"/>
      <c r="EZ40" s="140"/>
      <c r="FA40" s="140"/>
      <c r="FB40" s="140"/>
      <c r="FC40" s="140"/>
      <c r="FD40" s="140"/>
      <c r="FE40" s="140"/>
      <c r="FF40" s="140"/>
      <c r="FG40" s="140"/>
      <c r="FH40" s="140"/>
      <c r="FI40" s="140"/>
      <c r="FJ40" s="140"/>
      <c r="FK40" s="140"/>
      <c r="FL40" s="140"/>
      <c r="FM40" s="140"/>
      <c r="FN40" s="140"/>
      <c r="FO40" s="140"/>
      <c r="FP40" s="140"/>
      <c r="FQ40" s="140"/>
      <c r="FR40" s="140"/>
      <c r="FS40" s="140"/>
      <c r="FT40" s="140"/>
      <c r="FU40" s="140"/>
      <c r="FV40" s="140"/>
      <c r="FW40" s="140"/>
      <c r="FX40" s="140"/>
      <c r="FY40" s="140"/>
      <c r="FZ40" s="140"/>
      <c r="GA40" s="140"/>
      <c r="GB40" s="140"/>
      <c r="GC40" s="140"/>
      <c r="GD40" s="140"/>
      <c r="GE40" s="140"/>
      <c r="GF40" s="140"/>
      <c r="GG40" s="140"/>
      <c r="GH40" s="140"/>
      <c r="GI40" s="140"/>
      <c r="GJ40" s="140"/>
      <c r="GK40" s="140"/>
      <c r="GL40" s="140"/>
      <c r="GM40" s="140"/>
      <c r="GN40" s="140"/>
      <c r="GO40" s="140"/>
      <c r="GP40" s="140"/>
      <c r="GQ40" s="140"/>
      <c r="GR40" s="140"/>
      <c r="GS40" s="140"/>
      <c r="GT40" s="140"/>
      <c r="GU40" s="140"/>
      <c r="GV40" s="140"/>
      <c r="GW40" s="140"/>
      <c r="GX40" s="140"/>
      <c r="GY40" s="140"/>
      <c r="GZ40" s="140"/>
      <c r="HA40" s="140"/>
      <c r="HB40" s="140"/>
      <c r="HC40" s="140"/>
      <c r="HD40" s="140"/>
      <c r="HE40" s="140"/>
      <c r="HF40" s="140"/>
      <c r="HG40" s="140"/>
      <c r="HH40" s="140"/>
      <c r="HI40" s="140"/>
      <c r="HJ40" s="140"/>
      <c r="HK40" s="140"/>
      <c r="HL40" s="140"/>
      <c r="HM40" s="140"/>
      <c r="HN40" s="140"/>
      <c r="HO40" s="140"/>
      <c r="HP40" s="140"/>
      <c r="HQ40" s="140"/>
      <c r="HR40" s="140"/>
      <c r="HS40" s="140"/>
      <c r="HT40" s="140"/>
      <c r="HU40" s="140"/>
      <c r="HV40" s="140"/>
      <c r="HW40" s="140"/>
      <c r="HX40" s="140"/>
      <c r="HY40" s="140"/>
      <c r="HZ40" s="140"/>
      <c r="IA40" s="140"/>
      <c r="IB40" s="140"/>
      <c r="IC40" s="140"/>
      <c r="ID40" s="140"/>
      <c r="IE40" s="140"/>
      <c r="IF40" s="140"/>
      <c r="IG40" s="140"/>
      <c r="IH40" s="140"/>
      <c r="II40" s="140"/>
      <c r="IJ40" s="140"/>
      <c r="IK40" s="140"/>
      <c r="IL40" s="140"/>
      <c r="IM40" s="140"/>
      <c r="IN40" s="140"/>
      <c r="IO40" s="140"/>
      <c r="IP40" s="140"/>
      <c r="IQ40" s="140"/>
      <c r="IR40" s="140"/>
    </row>
    <row r="41" spans="1:252" s="141" customFormat="1" ht="25.5">
      <c r="A41" s="164" t="s">
        <v>210</v>
      </c>
      <c r="B41" s="165" t="s">
        <v>211</v>
      </c>
      <c r="C41" s="166">
        <f>ROUND(C20*C32,4)</f>
        <v>0.18709999999999999</v>
      </c>
      <c r="D41" s="174">
        <f>ROUND(D20*D32,4)</f>
        <v>7.6399999999999996E-2</v>
      </c>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c r="AL41" s="140"/>
      <c r="AM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c r="DJ41" s="140"/>
      <c r="DK41" s="140"/>
      <c r="DL41" s="140"/>
      <c r="DM41" s="140"/>
      <c r="DN41" s="140"/>
      <c r="DO41" s="140"/>
      <c r="DP41" s="140"/>
      <c r="DQ41" s="140"/>
      <c r="DR41" s="140"/>
      <c r="DS41" s="140"/>
      <c r="DT41" s="140"/>
      <c r="DU41" s="140"/>
      <c r="DV41" s="140"/>
      <c r="DW41" s="140"/>
      <c r="DX41" s="140"/>
      <c r="DY41" s="140"/>
      <c r="DZ41" s="140"/>
      <c r="EA41" s="140"/>
      <c r="EB41" s="140"/>
      <c r="EC41" s="140"/>
      <c r="ED41" s="140"/>
      <c r="EE41" s="140"/>
      <c r="EF41" s="140"/>
      <c r="EG41" s="140"/>
      <c r="EH41" s="140"/>
      <c r="EI41" s="140"/>
      <c r="EJ41" s="140"/>
      <c r="EK41" s="140"/>
      <c r="EL41" s="140"/>
      <c r="EM41" s="140"/>
      <c r="EN41" s="140"/>
      <c r="EO41" s="140"/>
      <c r="EP41" s="140"/>
      <c r="EQ41" s="140"/>
      <c r="ER41" s="140"/>
      <c r="ES41" s="140"/>
      <c r="ET41" s="140"/>
      <c r="EU41" s="140"/>
      <c r="EV41" s="140"/>
      <c r="EW41" s="140"/>
      <c r="EX41" s="140"/>
      <c r="EY41" s="140"/>
      <c r="EZ41" s="140"/>
      <c r="FA41" s="140"/>
      <c r="FB41" s="140"/>
      <c r="FC41" s="140"/>
      <c r="FD41" s="140"/>
      <c r="FE41" s="140"/>
      <c r="FF41" s="140"/>
      <c r="FG41" s="140"/>
      <c r="FH41" s="140"/>
      <c r="FI41" s="140"/>
      <c r="FJ41" s="140"/>
      <c r="FK41" s="140"/>
      <c r="FL41" s="140"/>
      <c r="FM41" s="140"/>
      <c r="FN41" s="140"/>
      <c r="FO41" s="140"/>
      <c r="FP41" s="140"/>
      <c r="FQ41" s="140"/>
      <c r="FR41" s="140"/>
      <c r="FS41" s="140"/>
      <c r="FT41" s="140"/>
      <c r="FU41" s="140"/>
      <c r="FV41" s="140"/>
      <c r="FW41" s="140"/>
      <c r="FX41" s="140"/>
      <c r="FY41" s="140"/>
      <c r="FZ41" s="140"/>
      <c r="GA41" s="140"/>
      <c r="GB41" s="140"/>
      <c r="GC41" s="140"/>
      <c r="GD41" s="140"/>
      <c r="GE41" s="140"/>
      <c r="GF41" s="140"/>
      <c r="GG41" s="140"/>
      <c r="GH41" s="140"/>
      <c r="GI41" s="140"/>
      <c r="GJ41" s="140"/>
      <c r="GK41" s="140"/>
      <c r="GL41" s="140"/>
      <c r="GM41" s="140"/>
      <c r="GN41" s="140"/>
      <c r="GO41" s="140"/>
      <c r="GP41" s="140"/>
      <c r="GQ41" s="140"/>
      <c r="GR41" s="140"/>
      <c r="GS41" s="140"/>
      <c r="GT41" s="140"/>
      <c r="GU41" s="140"/>
      <c r="GV41" s="140"/>
      <c r="GW41" s="140"/>
      <c r="GX41" s="140"/>
      <c r="GY41" s="140"/>
      <c r="GZ41" s="140"/>
      <c r="HA41" s="140"/>
      <c r="HB41" s="140"/>
      <c r="HC41" s="140"/>
      <c r="HD41" s="140"/>
      <c r="HE41" s="140"/>
      <c r="HF41" s="140"/>
      <c r="HG41" s="140"/>
      <c r="HH41" s="140"/>
      <c r="HI41" s="140"/>
      <c r="HJ41" s="140"/>
      <c r="HK41" s="140"/>
      <c r="HL41" s="140"/>
      <c r="HM41" s="140"/>
      <c r="HN41" s="140"/>
      <c r="HO41" s="140"/>
      <c r="HP41" s="140"/>
      <c r="HQ41" s="140"/>
      <c r="HR41" s="140"/>
      <c r="HS41" s="140"/>
      <c r="HT41" s="140"/>
      <c r="HU41" s="140"/>
      <c r="HV41" s="140"/>
      <c r="HW41" s="140"/>
      <c r="HX41" s="140"/>
      <c r="HY41" s="140"/>
      <c r="HZ41" s="140"/>
      <c r="IA41" s="140"/>
      <c r="IB41" s="140"/>
      <c r="IC41" s="140"/>
      <c r="ID41" s="140"/>
      <c r="IE41" s="140"/>
      <c r="IF41" s="140"/>
      <c r="IG41" s="140"/>
      <c r="IH41" s="140"/>
      <c r="II41" s="140"/>
      <c r="IJ41" s="140"/>
      <c r="IK41" s="140"/>
      <c r="IL41" s="140"/>
      <c r="IM41" s="140"/>
      <c r="IN41" s="140"/>
      <c r="IO41" s="140"/>
      <c r="IP41" s="140"/>
      <c r="IQ41" s="140"/>
      <c r="IR41" s="140"/>
    </row>
    <row r="42" spans="1:252" s="141" customFormat="1" ht="51.75" customHeight="1">
      <c r="A42" s="156" t="s">
        <v>212</v>
      </c>
      <c r="B42" s="157" t="s">
        <v>213</v>
      </c>
      <c r="C42" s="158">
        <f>C20*C35+(C18*C34)</f>
        <v>5.3080000000000011E-3</v>
      </c>
      <c r="D42" s="159">
        <f>D20*D35+(D18*D34)</f>
        <v>4.0179999999999999E-3</v>
      </c>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c r="DJ42" s="140"/>
      <c r="DK42" s="140"/>
      <c r="DL42" s="140"/>
      <c r="DM42" s="140"/>
      <c r="DN42" s="140"/>
      <c r="DO42" s="140"/>
      <c r="DP42" s="140"/>
      <c r="DQ42" s="140"/>
      <c r="DR42" s="140"/>
      <c r="DS42" s="140"/>
      <c r="DT42" s="140"/>
      <c r="DU42" s="140"/>
      <c r="DV42" s="140"/>
      <c r="DW42" s="140"/>
      <c r="DX42" s="140"/>
      <c r="DY42" s="140"/>
      <c r="DZ42" s="140"/>
      <c r="EA42" s="140"/>
      <c r="EB42" s="140"/>
      <c r="EC42" s="140"/>
      <c r="ED42" s="140"/>
      <c r="EE42" s="140"/>
      <c r="EF42" s="140"/>
      <c r="EG42" s="140"/>
      <c r="EH42" s="140"/>
      <c r="EI42" s="140"/>
      <c r="EJ42" s="140"/>
      <c r="EK42" s="140"/>
      <c r="EL42" s="140"/>
      <c r="EM42" s="140"/>
      <c r="EN42" s="140"/>
      <c r="EO42" s="140"/>
      <c r="EP42" s="140"/>
      <c r="EQ42" s="140"/>
      <c r="ER42" s="140"/>
      <c r="ES42" s="140"/>
      <c r="ET42" s="140"/>
      <c r="EU42" s="140"/>
      <c r="EV42" s="140"/>
      <c r="EW42" s="140"/>
      <c r="EX42" s="140"/>
      <c r="EY42" s="140"/>
      <c r="EZ42" s="140"/>
      <c r="FA42" s="140"/>
      <c r="FB42" s="140"/>
      <c r="FC42" s="140"/>
      <c r="FD42" s="140"/>
      <c r="FE42" s="140"/>
      <c r="FF42" s="140"/>
      <c r="FG42" s="140"/>
      <c r="FH42" s="140"/>
      <c r="FI42" s="140"/>
      <c r="FJ42" s="140"/>
      <c r="FK42" s="140"/>
      <c r="FL42" s="140"/>
      <c r="FM42" s="140"/>
      <c r="FN42" s="140"/>
      <c r="FO42" s="140"/>
      <c r="FP42" s="140"/>
      <c r="FQ42" s="140"/>
      <c r="FR42" s="140"/>
      <c r="FS42" s="140"/>
      <c r="FT42" s="140"/>
      <c r="FU42" s="140"/>
      <c r="FV42" s="140"/>
      <c r="FW42" s="140"/>
      <c r="FX42" s="140"/>
      <c r="FY42" s="140"/>
      <c r="FZ42" s="140"/>
      <c r="GA42" s="140"/>
      <c r="GB42" s="140"/>
      <c r="GC42" s="140"/>
      <c r="GD42" s="140"/>
      <c r="GE42" s="140"/>
      <c r="GF42" s="140"/>
      <c r="GG42" s="140"/>
      <c r="GH42" s="140"/>
      <c r="GI42" s="140"/>
      <c r="GJ42" s="140"/>
      <c r="GK42" s="140"/>
      <c r="GL42" s="140"/>
      <c r="GM42" s="140"/>
      <c r="GN42" s="140"/>
      <c r="GO42" s="140"/>
      <c r="GP42" s="140"/>
      <c r="GQ42" s="140"/>
      <c r="GR42" s="140"/>
      <c r="GS42" s="140"/>
      <c r="GT42" s="140"/>
      <c r="GU42" s="140"/>
      <c r="GV42" s="140"/>
      <c r="GW42" s="140"/>
      <c r="GX42" s="140"/>
      <c r="GY42" s="140"/>
      <c r="GZ42" s="140"/>
      <c r="HA42" s="140"/>
      <c r="HB42" s="140"/>
      <c r="HC42" s="140"/>
      <c r="HD42" s="140"/>
      <c r="HE42" s="140"/>
      <c r="HF42" s="140"/>
      <c r="HG42" s="140"/>
      <c r="HH42" s="140"/>
      <c r="HI42" s="140"/>
      <c r="HJ42" s="140"/>
      <c r="HK42" s="140"/>
      <c r="HL42" s="140"/>
      <c r="HM42" s="140"/>
      <c r="HN42" s="140"/>
      <c r="HO42" s="140"/>
      <c r="HP42" s="140"/>
      <c r="HQ42" s="140"/>
      <c r="HR42" s="140"/>
      <c r="HS42" s="140"/>
      <c r="HT42" s="140"/>
      <c r="HU42" s="140"/>
      <c r="HV42" s="140"/>
      <c r="HW42" s="140"/>
      <c r="HX42" s="140"/>
      <c r="HY42" s="140"/>
      <c r="HZ42" s="140"/>
      <c r="IA42" s="140"/>
      <c r="IB42" s="140"/>
      <c r="IC42" s="140"/>
      <c r="ID42" s="140"/>
      <c r="IE42" s="140"/>
      <c r="IF42" s="140"/>
      <c r="IG42" s="140"/>
      <c r="IH42" s="140"/>
      <c r="II42" s="140"/>
      <c r="IJ42" s="140"/>
      <c r="IK42" s="140"/>
      <c r="IL42" s="140"/>
      <c r="IM42" s="140"/>
      <c r="IN42" s="140"/>
      <c r="IO42" s="140"/>
      <c r="IP42" s="140"/>
      <c r="IQ42" s="140"/>
      <c r="IR42" s="140"/>
    </row>
    <row r="43" spans="1:252" s="141" customFormat="1" ht="13.5" thickBot="1">
      <c r="A43" s="175" t="s">
        <v>214</v>
      </c>
      <c r="B43" s="171" t="s">
        <v>173</v>
      </c>
      <c r="C43" s="172">
        <f>SUM(C41:C42)</f>
        <v>0.192408</v>
      </c>
      <c r="D43" s="173">
        <f>SUM(D41:D42)</f>
        <v>8.0417999999999989E-2</v>
      </c>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c r="AL43" s="140"/>
      <c r="AM43" s="140"/>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c r="DJ43" s="140"/>
      <c r="DK43" s="140"/>
      <c r="DL43" s="140"/>
      <c r="DM43" s="140"/>
      <c r="DN43" s="140"/>
      <c r="DO43" s="140"/>
      <c r="DP43" s="140"/>
      <c r="DQ43" s="140"/>
      <c r="DR43" s="140"/>
      <c r="DS43" s="140"/>
      <c r="DT43" s="140"/>
      <c r="DU43" s="140"/>
      <c r="DV43" s="140"/>
      <c r="DW43" s="140"/>
      <c r="DX43" s="140"/>
      <c r="DY43" s="140"/>
      <c r="DZ43" s="140"/>
      <c r="EA43" s="140"/>
      <c r="EB43" s="140"/>
      <c r="EC43" s="140"/>
      <c r="ED43" s="140"/>
      <c r="EE43" s="140"/>
      <c r="EF43" s="140"/>
      <c r="EG43" s="140"/>
      <c r="EH43" s="140"/>
      <c r="EI43" s="140"/>
      <c r="EJ43" s="140"/>
      <c r="EK43" s="140"/>
      <c r="EL43" s="140"/>
      <c r="EM43" s="140"/>
      <c r="EN43" s="140"/>
      <c r="EO43" s="140"/>
      <c r="EP43" s="140"/>
      <c r="EQ43" s="140"/>
      <c r="ER43" s="140"/>
      <c r="ES43" s="140"/>
      <c r="ET43" s="140"/>
      <c r="EU43" s="140"/>
      <c r="EV43" s="140"/>
      <c r="EW43" s="140"/>
      <c r="EX43" s="140"/>
      <c r="EY43" s="140"/>
      <c r="EZ43" s="140"/>
      <c r="FA43" s="140"/>
      <c r="FB43" s="140"/>
      <c r="FC43" s="140"/>
      <c r="FD43" s="140"/>
      <c r="FE43" s="140"/>
      <c r="FF43" s="140"/>
      <c r="FG43" s="140"/>
      <c r="FH43" s="140"/>
      <c r="FI43" s="140"/>
      <c r="FJ43" s="140"/>
      <c r="FK43" s="140"/>
      <c r="FL43" s="140"/>
      <c r="FM43" s="140"/>
      <c r="FN43" s="140"/>
      <c r="FO43" s="140"/>
      <c r="FP43" s="140"/>
      <c r="FQ43" s="140"/>
      <c r="FR43" s="140"/>
      <c r="FS43" s="140"/>
      <c r="FT43" s="140"/>
      <c r="FU43" s="140"/>
      <c r="FV43" s="140"/>
      <c r="FW43" s="140"/>
      <c r="FX43" s="140"/>
      <c r="FY43" s="140"/>
      <c r="FZ43" s="140"/>
      <c r="GA43" s="140"/>
      <c r="GB43" s="140"/>
      <c r="GC43" s="140"/>
      <c r="GD43" s="140"/>
      <c r="GE43" s="140"/>
      <c r="GF43" s="140"/>
      <c r="GG43" s="140"/>
      <c r="GH43" s="140"/>
      <c r="GI43" s="140"/>
      <c r="GJ43" s="140"/>
      <c r="GK43" s="140"/>
      <c r="GL43" s="140"/>
      <c r="GM43" s="140"/>
      <c r="GN43" s="140"/>
      <c r="GO43" s="140"/>
      <c r="GP43" s="140"/>
      <c r="GQ43" s="140"/>
      <c r="GR43" s="140"/>
      <c r="GS43" s="140"/>
      <c r="GT43" s="140"/>
      <c r="GU43" s="140"/>
      <c r="GV43" s="140"/>
      <c r="GW43" s="140"/>
      <c r="GX43" s="140"/>
      <c r="GY43" s="140"/>
      <c r="GZ43" s="140"/>
      <c r="HA43" s="140"/>
      <c r="HB43" s="140"/>
      <c r="HC43" s="140"/>
      <c r="HD43" s="140"/>
      <c r="HE43" s="140"/>
      <c r="HF43" s="140"/>
      <c r="HG43" s="140"/>
      <c r="HH43" s="140"/>
      <c r="HI43" s="140"/>
      <c r="HJ43" s="140"/>
      <c r="HK43" s="140"/>
      <c r="HL43" s="140"/>
      <c r="HM43" s="140"/>
      <c r="HN43" s="140"/>
      <c r="HO43" s="140"/>
      <c r="HP43" s="140"/>
      <c r="HQ43" s="140"/>
      <c r="HR43" s="140"/>
      <c r="HS43" s="140"/>
      <c r="HT43" s="140"/>
      <c r="HU43" s="140"/>
      <c r="HV43" s="140"/>
      <c r="HW43" s="140"/>
      <c r="HX43" s="140"/>
      <c r="HY43" s="140"/>
      <c r="HZ43" s="140"/>
      <c r="IA43" s="140"/>
      <c r="IB43" s="140"/>
      <c r="IC43" s="140"/>
      <c r="ID43" s="140"/>
      <c r="IE43" s="140"/>
      <c r="IF43" s="140"/>
      <c r="IG43" s="140"/>
      <c r="IH43" s="140"/>
      <c r="II43" s="140"/>
      <c r="IJ43" s="140"/>
      <c r="IK43" s="140"/>
      <c r="IL43" s="140"/>
      <c r="IM43" s="140"/>
      <c r="IN43" s="140"/>
      <c r="IO43" s="140"/>
      <c r="IP43" s="140"/>
      <c r="IQ43" s="140"/>
      <c r="IR43" s="140"/>
    </row>
    <row r="44" spans="1:252" s="141" customFormat="1" ht="18" customHeight="1" thickBot="1">
      <c r="A44" s="830" t="s">
        <v>215</v>
      </c>
      <c r="B44" s="831"/>
      <c r="C44" s="366">
        <f>C43+C39+C32+C20</f>
        <v>1.1679080000000002</v>
      </c>
      <c r="D44" s="367">
        <f>D43+D39+D32+D20</f>
        <v>0.73931800000000003</v>
      </c>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0"/>
      <c r="AM44" s="140"/>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c r="DJ44" s="140"/>
      <c r="DK44" s="140"/>
      <c r="DL44" s="140"/>
      <c r="DM44" s="140"/>
      <c r="DN44" s="140"/>
      <c r="DO44" s="140"/>
      <c r="DP44" s="140"/>
      <c r="DQ44" s="140"/>
      <c r="DR44" s="140"/>
      <c r="DS44" s="140"/>
      <c r="DT44" s="140"/>
      <c r="DU44" s="140"/>
      <c r="DV44" s="140"/>
      <c r="DW44" s="140"/>
      <c r="DX44" s="140"/>
      <c r="DY44" s="140"/>
      <c r="DZ44" s="140"/>
      <c r="EA44" s="140"/>
      <c r="EB44" s="140"/>
      <c r="EC44" s="140"/>
      <c r="ED44" s="140"/>
      <c r="EE44" s="140"/>
      <c r="EF44" s="140"/>
      <c r="EG44" s="140"/>
      <c r="EH44" s="140"/>
      <c r="EI44" s="140"/>
      <c r="EJ44" s="140"/>
      <c r="EK44" s="140"/>
      <c r="EL44" s="140"/>
      <c r="EM44" s="140"/>
      <c r="EN44" s="140"/>
      <c r="EO44" s="140"/>
      <c r="EP44" s="140"/>
      <c r="EQ44" s="140"/>
      <c r="ER44" s="140"/>
      <c r="ES44" s="140"/>
      <c r="ET44" s="140"/>
      <c r="EU44" s="140"/>
      <c r="EV44" s="140"/>
      <c r="EW44" s="140"/>
      <c r="EX44" s="140"/>
      <c r="EY44" s="140"/>
      <c r="EZ44" s="140"/>
      <c r="FA44" s="140"/>
      <c r="FB44" s="140"/>
      <c r="FC44" s="140"/>
      <c r="FD44" s="140"/>
      <c r="FE44" s="140"/>
      <c r="FF44" s="140"/>
      <c r="FG44" s="140"/>
      <c r="FH44" s="140"/>
      <c r="FI44" s="140"/>
      <c r="FJ44" s="140"/>
      <c r="FK44" s="140"/>
      <c r="FL44" s="140"/>
      <c r="FM44" s="140"/>
      <c r="FN44" s="140"/>
      <c r="FO44" s="140"/>
      <c r="FP44" s="140"/>
      <c r="FQ44" s="140"/>
      <c r="FR44" s="140"/>
      <c r="FS44" s="140"/>
      <c r="FT44" s="140"/>
      <c r="FU44" s="140"/>
      <c r="FV44" s="140"/>
      <c r="FW44" s="140"/>
      <c r="FX44" s="140"/>
      <c r="FY44" s="140"/>
      <c r="FZ44" s="140"/>
      <c r="GA44" s="140"/>
      <c r="GB44" s="140"/>
      <c r="GC44" s="140"/>
      <c r="GD44" s="140"/>
      <c r="GE44" s="140"/>
      <c r="GF44" s="140"/>
      <c r="GG44" s="140"/>
      <c r="GH44" s="140"/>
      <c r="GI44" s="140"/>
      <c r="GJ44" s="140"/>
      <c r="GK44" s="140"/>
      <c r="GL44" s="140"/>
      <c r="GM44" s="140"/>
      <c r="GN44" s="140"/>
      <c r="GO44" s="140"/>
      <c r="GP44" s="140"/>
      <c r="GQ44" s="140"/>
      <c r="GR44" s="140"/>
      <c r="GS44" s="140"/>
      <c r="GT44" s="140"/>
      <c r="GU44" s="140"/>
      <c r="GV44" s="140"/>
      <c r="GW44" s="140"/>
      <c r="GX44" s="140"/>
      <c r="GY44" s="140"/>
      <c r="GZ44" s="140"/>
      <c r="HA44" s="140"/>
      <c r="HB44" s="140"/>
      <c r="HC44" s="140"/>
      <c r="HD44" s="140"/>
      <c r="HE44" s="140"/>
      <c r="HF44" s="140"/>
      <c r="HG44" s="140"/>
      <c r="HH44" s="140"/>
      <c r="HI44" s="140"/>
      <c r="HJ44" s="140"/>
      <c r="HK44" s="140"/>
      <c r="HL44" s="140"/>
      <c r="HM44" s="140"/>
      <c r="HN44" s="140"/>
      <c r="HO44" s="140"/>
      <c r="HP44" s="140"/>
      <c r="HQ44" s="140"/>
      <c r="HR44" s="140"/>
      <c r="HS44" s="140"/>
      <c r="HT44" s="140"/>
      <c r="HU44" s="140"/>
      <c r="HV44" s="140"/>
      <c r="HW44" s="140"/>
      <c r="HX44" s="140"/>
      <c r="HY44" s="140"/>
      <c r="HZ44" s="140"/>
      <c r="IA44" s="140"/>
      <c r="IB44" s="140"/>
      <c r="IC44" s="140"/>
      <c r="ID44" s="140"/>
      <c r="IE44" s="140"/>
      <c r="IF44" s="140"/>
      <c r="IG44" s="140"/>
      <c r="IH44" s="140"/>
      <c r="II44" s="140"/>
      <c r="IJ44" s="140"/>
      <c r="IK44" s="140"/>
      <c r="IL44" s="140"/>
      <c r="IM44" s="140"/>
      <c r="IN44" s="140"/>
      <c r="IO44" s="140"/>
      <c r="IP44" s="140"/>
      <c r="IQ44" s="140"/>
      <c r="IR44" s="140"/>
    </row>
    <row r="45" spans="1:252">
      <c r="C45" s="177"/>
      <c r="D45" s="177"/>
      <c r="E45" s="178"/>
    </row>
  </sheetData>
  <mergeCells count="14">
    <mergeCell ref="A33:D33"/>
    <mergeCell ref="A40:D40"/>
    <mergeCell ref="A44:B44"/>
    <mergeCell ref="A8:A9"/>
    <mergeCell ref="B8:B9"/>
    <mergeCell ref="C8:D8"/>
    <mergeCell ref="A10:D10"/>
    <mergeCell ref="A21:D21"/>
    <mergeCell ref="A7:D7"/>
    <mergeCell ref="A1:D1"/>
    <mergeCell ref="A2:D2"/>
    <mergeCell ref="A3:D3"/>
    <mergeCell ref="A5:D5"/>
    <mergeCell ref="A6:D6"/>
  </mergeCells>
  <printOptions horizontalCentered="1"/>
  <pageMargins left="0.51181102362204722" right="0.51181102362204722" top="0.78740157480314965" bottom="0.78740157480314965" header="0.31496062992125984" footer="0.31496062992125984"/>
  <pageSetup paperSize="9" scale="83" orientation="portrait"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4B67A51E5DB094A9EC24CE7ED6439B0" ma:contentTypeVersion="13" ma:contentTypeDescription="Crie um novo documento." ma:contentTypeScope="" ma:versionID="78e95d2ee4c79d0d2caef11826d8345b">
  <xsd:schema xmlns:xsd="http://www.w3.org/2001/XMLSchema" xmlns:xs="http://www.w3.org/2001/XMLSchema" xmlns:p="http://schemas.microsoft.com/office/2006/metadata/properties" xmlns:ns2="d425330a-7233-4c74-8ea4-1e52e8e11878" xmlns:ns3="f2fd5f14-0f17-470e-a9d1-102b4ca3f18c" targetNamespace="http://schemas.microsoft.com/office/2006/metadata/properties" ma:root="true" ma:fieldsID="4762f8852487577c38e0d6fcf1450c55" ns2:_="" ns3:_="">
    <xsd:import namespace="d425330a-7233-4c74-8ea4-1e52e8e11878"/>
    <xsd:import namespace="f2fd5f14-0f17-470e-a9d1-102b4ca3f18c"/>
    <xsd:element name="properties">
      <xsd:complexType>
        <xsd:sequence>
          <xsd:element name="documentManagement">
            <xsd:complexType>
              <xsd:all>
                <xsd:element ref="ns2:_dlc_DocId" minOccurs="0"/>
                <xsd:element ref="ns2:_dlc_DocIdUrl" minOccurs="0"/>
                <xsd:element ref="ns2:_dlc_DocIdPersistId" minOccurs="0"/>
                <xsd:element ref="ns3:Com_x0020_Checkout_x0020_para"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5330a-7233-4c74-8ea4-1e52e8e11878" elementFormDefault="qualified">
    <xsd:import namespace="http://schemas.microsoft.com/office/2006/documentManagement/types"/>
    <xsd:import namespace="http://schemas.microsoft.com/office/infopath/2007/PartnerControls"/>
    <xsd:element name="_dlc_DocId" ma:index="8" nillable="true" ma:displayName="Valor da ID do Documento" ma:description="O valor da ID do documento atribuída a este item." ma:indexed="true" ma:internalName="_dlc_DocId" ma:readOnly="true">
      <xsd:simpleType>
        <xsd:restriction base="dms:Text"/>
      </xsd:simpleType>
    </xsd:element>
    <xsd:element name="_dlc_DocIdUrl" ma:index="9" nillable="true" ma:displayName="ID do Documento" ma:description="Link permanente par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de Persistência" ma:description="Manter a ID ao adicionar." ma:hidden="true" ma:internalName="_dlc_DocIdPersistId" ma:readOnly="true">
      <xsd:simpleType>
        <xsd:restriction base="dms:Boolean"/>
      </xsd:simpleType>
    </xsd:element>
    <xsd:element name="TaxCatchAll" ma:index="21" nillable="true" ma:displayName="Taxonomy Catch All Column" ma:hidden="true" ma:list="{7a677e3b-0874-450f-b52a-0aeb8998c59b}" ma:internalName="TaxCatchAll" ma:showField="CatchAllData" ma:web="d425330a-7233-4c74-8ea4-1e52e8e1187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2fd5f14-0f17-470e-a9d1-102b4ca3f18c" elementFormDefault="qualified">
    <xsd:import namespace="http://schemas.microsoft.com/office/2006/documentManagement/types"/>
    <xsd:import namespace="http://schemas.microsoft.com/office/infopath/2007/PartnerControls"/>
    <xsd:element name="Com_x0020_Checkout_x0020_para" ma:index="11" nillable="true" ma:displayName="Com Checkout para" ma:list="UserInfo" ma:SharePointGroup="0" ma:internalName="Com_x0020_Checkout_x0020_para" ma:showField="EMail">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25f0830b-4c39-44c2-ade8-557122c50345"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f2fd5f14-0f17-470e-a9d1-102b4ca3f18c">
      <Terms xmlns="http://schemas.microsoft.com/office/infopath/2007/PartnerControls"/>
    </lcf76f155ced4ddcb4097134ff3c332f>
    <TaxCatchAll xmlns="d425330a-7233-4c74-8ea4-1e52e8e11878" xsi:nil="true"/>
    <Com_x0020_Checkout_x0020_para xmlns="f2fd5f14-0f17-470e-a9d1-102b4ca3f18c">
      <UserInfo>
        <DisplayName/>
        <AccountId xsi:nil="true"/>
        <AccountType/>
      </UserInfo>
    </Com_x0020_Checkout_x0020_para>
    <_dlc_DocId xmlns="d425330a-7233-4c74-8ea4-1e52e8e11878">RUQDWRHESAVV-1145296948-30643</_dlc_DocId>
    <_dlc_DocIdUrl xmlns="d425330a-7233-4c74-8ea4-1e52e8e11878">
      <Url>https://tcemggovbr.sharepoint.com/sites/desenvolvimentoemanutencao_/_layouts/15/DocIdRedir.aspx?ID=RUQDWRHESAVV-1145296948-30643</Url>
      <Description>RUQDWRHESAVV-1145296948-30643</Description>
    </_dlc_DocIdUrl>
  </documentManagement>
</p:properties>
</file>

<file path=customXml/itemProps1.xml><?xml version="1.0" encoding="utf-8"?>
<ds:datastoreItem xmlns:ds="http://schemas.openxmlformats.org/officeDocument/2006/customXml" ds:itemID="{CA25162F-55DE-4CE0-B855-06E7C51275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25330a-7233-4c74-8ea4-1e52e8e11878"/>
    <ds:schemaRef ds:uri="f2fd5f14-0f17-470e-a9d1-102b4ca3f1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D445D7-AC73-4B19-BAA7-7574A8D1C055}">
  <ds:schemaRefs>
    <ds:schemaRef ds:uri="http://schemas.microsoft.com/sharepoint/v3/contenttype/forms"/>
  </ds:schemaRefs>
</ds:datastoreItem>
</file>

<file path=customXml/itemProps3.xml><?xml version="1.0" encoding="utf-8"?>
<ds:datastoreItem xmlns:ds="http://schemas.openxmlformats.org/officeDocument/2006/customXml" ds:itemID="{BA1B3FB4-6E02-40C7-8970-07033CC394C0}">
  <ds:schemaRefs>
    <ds:schemaRef ds:uri="http://schemas.microsoft.com/sharepoint/events"/>
  </ds:schemaRefs>
</ds:datastoreItem>
</file>

<file path=customXml/itemProps4.xml><?xml version="1.0" encoding="utf-8"?>
<ds:datastoreItem xmlns:ds="http://schemas.openxmlformats.org/officeDocument/2006/customXml" ds:itemID="{08B33273-AC89-4D02-B017-CEE9428B2B76}">
  <ds:schemaRefs>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http://purl.org/dc/dcmitype/"/>
    <ds:schemaRef ds:uri="http://purl.org/dc/elements/1.1/"/>
    <ds:schemaRef ds:uri="f2fd5f14-0f17-470e-a9d1-102b4ca3f18c"/>
    <ds:schemaRef ds:uri="d425330a-7233-4c74-8ea4-1e52e8e11878"/>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Planilha </vt:lpstr>
      <vt:lpstr>Composições Próprias </vt:lpstr>
      <vt:lpstr>Cronograma</vt:lpstr>
      <vt:lpstr>Depreciaçao</vt:lpstr>
      <vt:lpstr>PV - Mão obra</vt:lpstr>
      <vt:lpstr> BDI </vt:lpstr>
      <vt:lpstr>Cotações</vt:lpstr>
      <vt:lpstr>Cotação ensaios</vt:lpstr>
      <vt:lpstr>Encargos</vt:lpstr>
      <vt:lpstr>' BDI '!Area_de_impressao</vt:lpstr>
      <vt:lpstr>'Composições Próprias '!Area_de_impressao</vt:lpstr>
      <vt:lpstr>'Cotação ensaios'!Area_de_impressao</vt:lpstr>
      <vt:lpstr>Cotações!Area_de_impressao</vt:lpstr>
      <vt:lpstr>Cronograma!Area_de_impressao</vt:lpstr>
      <vt:lpstr>Encargos!Area_de_impressao</vt:lpstr>
      <vt:lpstr>'Planilha '!Area_de_impressao</vt:lpstr>
      <vt:lpstr>'PV - Mão obra'!Area_de_impressao</vt:lpstr>
      <vt:lpstr>'Composições Próprias '!Titulos_de_impressao</vt:lpstr>
      <vt:lpstr>'Cotação ensaios'!Titulos_de_impressao</vt:lpstr>
      <vt:lpstr>Cronograma!Titulos_de_impressao</vt:lpstr>
      <vt:lpstr>'Planilha '!Titulos_de_impressao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MARUCH DE CARVALHO</dc:creator>
  <cp:lastModifiedBy>Ti Semobs</cp:lastModifiedBy>
  <cp:lastPrinted>2026-01-09T12:57:46Z</cp:lastPrinted>
  <dcterms:created xsi:type="dcterms:W3CDTF">2022-07-05T20:48:01Z</dcterms:created>
  <dcterms:modified xsi:type="dcterms:W3CDTF">2026-01-14T18:27:27Z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0x010100B4B67A51E5DB094A9EC24CE7ED6439B0</vt:lpwstr>
  </property>
  <property fmtid="{D5CDD505-2E9C-101B-9397-08002B2CF9AE}" pid="3" name="_dlc_DocIdItemGuid">
    <vt:lpwstr>3eaf40a4-6033-41da-8baf-c69be1b89433</vt:lpwstr>
  </property>
  <property fmtid="{D5CDD505-2E9C-101B-9397-08002B2CF9AE}" pid="4" name="MediaServiceImageTags">
    <vt:lpwstr/>
  </property>
</Properties>
</file>